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firstSheet="4" activeTab="11"/>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L30" i="15" l="1"/>
  <c r="F30" i="15"/>
  <c r="E30" i="15"/>
  <c r="AB57" i="15"/>
  <c r="AB52" i="15"/>
  <c r="AB34" i="15"/>
  <c r="AB30" i="15"/>
  <c r="C30" i="15"/>
  <c r="AB27" i="15"/>
  <c r="L24" i="15"/>
  <c r="AB24" i="15" s="1"/>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<sst xmlns="http://schemas.openxmlformats.org/spreadsheetml/2006/main" count="2517" uniqueCount="583">
  <si>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</si>
  <si>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</si>
  <si>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</si>
  <si>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</si>
  <si>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</si>
  <si>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</si>
  <si>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</si>
  <si>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</si>
  <si>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</si>
  <si>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</si>
  <si>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</si>
  <si>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</si>
  <si>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</si>
  <si>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</si>
  <si>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</si>
  <si>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</si>
  <si>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</si>
  <si>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</si>
  <si>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</si>
  <si>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</si>
  <si>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</si>
  <si>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</si>
  <si>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</si>
  <si>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</si>
  <si>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</si>
  <si>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</si>
  <si>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</si>
  <si>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</si>
  <si>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</si>
  <si>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</si>
  <si>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</si>
  <si>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</si>
  <si>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</si>
  <si>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</si>
  <si>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</si>
  <si>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</si>
  <si>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</si>
  <si>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</si>
  <si>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</si>
  <si>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</si>
  <si>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</si>
  <si>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</si>
  <si>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</si>
  <si>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</si>
  <si>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</si>
  <si>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</si>
  <si>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</si>
  <si>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</si>
  <si>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</si>
  <si>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</si>
  <si>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</si>
  <si>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</si>
  <si>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</si>
  <si>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</si>
  <si>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</si>
  <si>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</si>
  <si>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</si>
  <si>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</si>
  <si>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</si>
  <si>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</si>
  <si>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</si>
  <si>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</si>
  <si>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</si>
  <si>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</si>
  <si>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</si>
  <si>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</si>
  <si>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</si>
  <si>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</si>
  <si>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</si>
  <si>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</si>
  <si>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</si>
  <si>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</si>
  <si>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</si>
  <si>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</si>
  <si>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</si>
  <si>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</si>
  <si>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</si>
  <si>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</si>
  <si>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</si>
  <si>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</si>
  <si>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</si>
  <si>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</si>
  <si>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</si>
  <si>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</si>
  <si>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</si>
  <si>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</si>
  <si>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</si>
  <si>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</si>
  <si>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</si>
  <si>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</si>
  <si>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</si>
  <si>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</si>
  <si>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</si>
  <si>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</si>
  <si>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</si>
  <si>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</si>
  <si>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</si>
  <si>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</si>
  <si>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</si>
  <si>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</si>
  <si>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</si>
  <si>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</si>
  <si>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</si>
  <si>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</si>
  <si>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</si>
  <si>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</si>
  <si>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</si>
  <si>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</si>
  <si>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</si>
  <si>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</si>
  <si>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</si>
  <si>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</si>
  <si>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</si>
  <si>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</si>
  <si>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</si>
  <si>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</si>
  <si>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</si>
  <si>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</si>
  <si>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</si>
  <si>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</si>
  <si>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</si>
  <si>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</si>
  <si>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</si>
  <si>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</si>
  <si>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</si>
  <si>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</si>
  <si>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</si>
  <si>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</si>
  <si>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</si>
  <si>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</si>
  <si>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</si>
  <si>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</si>
  <si>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</si>
  <si>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</si>
  <si>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</si>
  <si>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</si>
  <si>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</si>
  <si>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</si>
  <si>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</si>
  <si>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</si>
  <si>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</si>
  <si>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</si>
  <si>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</si>
  <si>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</si>
  <si>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</si>
  <si>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</si>
  <si>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</si>
  <si>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</si>
  <si>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</si>
  <si>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</si>
  <si>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</si>
  <si>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</si>
  <si>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</si>
  <si>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</si>
  <si>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</si>
  <si>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</si>
  <si>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</si>
  <si>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</si>
  <si>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</si>
  <si>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</si>
  <si>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</si>
  <si>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</si>
  <si>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</si>
  <si>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</si>
  <si>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</si>
  <si>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</si>
  <si>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</si>
  <si>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</si>
  <si>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</si>
  <si>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</si>
  <si>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</si>
  <si>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</si>
  <si>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</si>
  <si>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</si>
  <si>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</si>
  <si>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</si>
  <si>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</si>
  <si>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</si>
  <si>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</si>
  <si>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</si>
  <si>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</si>
  <si>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</si>
  <si>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</si>
  <si>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</si>
  <si>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</si>
  <si>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</si>
  <si>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</si>
  <si>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</si>
  <si>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</si>
  <si>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</si>
  <si>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</si>
  <si>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</si>
  <si>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</si>
  <si>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</si>
  <si>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</si>
  <si>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</si>
  <si>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</si>
  <si>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</si>
  <si>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</si>
  <si>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</si>
  <si>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</si>
  <si>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</si>
  <si>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</si>
  <si>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</si>
  <si>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</si>
  <si>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</si>
  <si>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</si>
  <si>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</si>
  <si>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</si>
  <si>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</si>
  <si>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</si>
  <si>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</si>
  <si>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</si>
  <si>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</si>
  <si>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</si>
  <si>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</si>
  <si>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</si>
  <si>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</si>
  <si>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</si>
  <si>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</si>
  <si>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</si>
  <si>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</si>
  <si>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</si>
  <si>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</si>
  <si>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</si>
  <si>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</si>
  <si>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</si>
  <si>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</si>
  <si>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</si>
  <si>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</si>
  <si>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</si>
  <si>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</si>
  <si>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</si>
  <si>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</si>
  <si>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</si>
  <si>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</si>
  <si>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</si>
  <si>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</si>
  <si>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</si>
  <si>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</si>
  <si>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</si>
  <si>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</si>
  <si>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</si>
  <si>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</si>
  <si>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</si>
  <si>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</si>
  <si>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</si>
  <si>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</si>
  <si>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</si>
  <si>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</si>
  <si>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</si>
  <si>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</si>
  <si>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</si>
  <si>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</si>
  <si>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</si>
  <si>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</si>
  <si>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</si>
  <si>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</si>
  <si>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</si>
  <si>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</si>
  <si>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</si>
  <si>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</si>
  <si>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</si>
  <si>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</si>
  <si>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</si>
  <si>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</si>
  <si>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</si>
  <si>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Сметная стоимость проекта в ценах 2024 года с НДС, млн. руб.</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</si>
  <si>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</si>
  <si>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</si>
  <si>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</si>
  <si>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</si>
  <si>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</si>
  <si>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</si>
  <si>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</si>
  <si>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</si>
  <si>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</si>
  <si>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</si>
  <si>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</si>
  <si>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</si>
  <si>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</si>
  <si>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</si>
  <si>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</si>
  <si>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</si>
  <si>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</si>
  <si>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</si>
  <si>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</si>
  <si>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</si>
  <si>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</si>
  <si>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</si>
  <si>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</si>
  <si>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</si>
  <si>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</si>
  <si>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</si>
  <si>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</si>
  <si>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</si>
  <si>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</si>
  <si>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</si>
  <si>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</si>
  <si>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</si>
  <si>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</si>
  <si>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</si>
  <si>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</si>
  <si>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</si>
  <si>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</si>
  <si>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</si>
  <si>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</si>
  <si>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</si>
  <si>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</si>
  <si>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</si>
  <si>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</si>
  <si>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</si>
  <si>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</si>
  <si>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</si>
  <si>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</si>
  <si>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</si>
  <si>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</si>
  <si>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</si>
  <si>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</si>
  <si>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</si>
  <si>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</si>
  <si>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</si>
  <si>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</si>
  <si>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</si>
  <si>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</si>
  <si>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</si>
  <si>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</si>
  <si>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</si>
  <si>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</si>
  <si>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</si>
  <si>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</si>
  <si>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</si>
  <si>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</si>
  <si>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</si>
  <si>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</si>
  <si>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</si>
  <si>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</si>
  <si>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</si>
  <si>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</si>
  <si>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</si>
  <si>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</si>
  <si>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</si>
  <si>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</si>
  <si>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</si>
  <si>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</si>
  <si>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</si>
  <si>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</si>
  <si>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</si>
  <si>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</si>
  <si>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</si>
  <si>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</si>
  <si>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</si>
  <si>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</si>
  <si>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</si>
  <si>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</si>
  <si>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</si>
  <si>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</si>
  <si>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</si>
  <si>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</si>
  <si>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</si>
  <si>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</si>
  <si>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</si>
  <si>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</si>
  <si>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</si>
  <si>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</si>
  <si>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</si>
  <si>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</si>
  <si>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</si>
  <si>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</si>
  <si>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</si>
  <si>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</si>
  <si>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</si>
  <si>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</si>
  <si>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</si>
  <si>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</si>
  <si>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</si>
  <si>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</si>
  <si>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</si>
  <si>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</si>
  <si>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</si>
  <si>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</si>
  <si>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</si>
  <si>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</si>
  <si>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</si>
  <si>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</si>
  <si>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</si>
  <si>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</si>
  <si>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</si>
  <si>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</si>
  <si>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</si>
  <si>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</si>
  <si>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</si>
  <si>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</si>
  <si>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</si>
  <si>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</si>
  <si>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</si>
  <si>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</si>
  <si>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</si>
  <si>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</si>
  <si>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</si>
  <si>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</si>
  <si>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</si>
  <si>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</si>
  <si>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</si>
  <si>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</si>
  <si>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</si>
  <si>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</si>
  <si>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</si>
  <si>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</si>
  <si>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</si>
  <si>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</si>
  <si>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</si>
  <si>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</si>
  <si>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</si>
  <si>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</si>
  <si>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</si>
  <si>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</si>
  <si>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</si>
  <si>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</si>
  <si>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</si>
  <si>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</si>
  <si>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</si>
  <si>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</si>
  <si>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</si>
  <si>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</si>
  <si>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</si>
  <si>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</si>
  <si>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</si>
  <si>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</si>
  <si>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</si>
  <si>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</si>
  <si>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</si>
  <si>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</si>
  <si>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</si>
  <si>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</si>
  <si>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</si>
  <si>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</si>
  <si>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</si>
  <si>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</si>
  <si>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</si>
  <si>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</si>
  <si>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</si>
  <si>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</si>
  <si>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</si>
  <si>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</si>
  <si>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</si>
  <si>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</si>
  <si>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</si>
  <si>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</si>
  <si>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</si>
  <si>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</si>
  <si>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</si>
  <si>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</si>
  <si>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</si>
  <si>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</si>
  <si>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</si>
  <si>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</si>
  <si>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</si>
  <si>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</si>
  <si>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</si>
  <si>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</si>
  <si>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</si>
  <si>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</si>
  <si>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</si>
  <si>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</si>
  <si>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</si>
  <si>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</si>
  <si>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</si>
  <si>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</si>
  <si>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</si>
  <si>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</si>
  <si>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</si>
  <si>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</si>
  <si>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</si>
  <si>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</si>
  <si>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</si>
  <si>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</si>
  <si>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</si>
  <si>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</si>
  <si>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</si>
  <si>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</si>
  <si>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</si>
  <si>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</si>
  <si>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</si>
  <si>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</si>
  <si>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</si>
  <si>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</si>
  <si>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</si>
  <si>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</si>
  <si>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</si>
  <si>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</si>
  <si>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</si>
  <si>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</si>
  <si>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</si>
  <si>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</si>
  <si>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</si>
  <si>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</si>
  <si>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</si>
  <si>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</si>
  <si>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</si>
  <si>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</si>
  <si>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</si>
  <si>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</si>
  <si>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</si>
  <si>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</si>
  <si>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</si>
  <si>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</si>
  <si>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</si>
  <si>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</si>
  <si>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</si>
  <si>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</si>
  <si>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</si>
  <si>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</si>
  <si>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</si>
  <si>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</si>
  <si>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</si>
  <si>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</si>
  <si>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</si>
  <si>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</si>
  <si>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</si>
  <si>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</si>
  <si>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</si>
  <si>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</si>
  <si>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</si>
  <si>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</si>
  <si>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</si>
  <si>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</si>
  <si>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</si>
  <si>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</si>
  <si>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</si>
  <si>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</si>
  <si>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</si>
  <si>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</si>
  <si>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</si>
  <si>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</si>
  <si>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</si>
  <si>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</si>
  <si>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</si>
  <si>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</si>
  <si>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</si>
  <si>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</si>
  <si>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</si>
  <si>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</si>
  <si>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</si>
  <si>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</si>
  <si>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</si>
  <si>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</si>
  <si>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</si>
  <si>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</si>
  <si>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</si>
  <si>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</si>
  <si>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</si>
  <si>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</si>
  <si>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</si>
  <si>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</si>
  <si>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</si>
  <si>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</si>
  <si>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</si>
  <si>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</si>
  <si>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</si>
  <si>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</si>
  <si>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</si>
  <si>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</si>
  <si>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</si>
  <si>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</si>
  <si>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</si>
  <si>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</si>
  <si>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</si>
  <si>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 xml:space="preserve">Приобретение автотранспортного средства (1 шт.) </t>
  </si>
  <si>
    <t>Обновление подвижного состава и доукомплектование отсутствующей специальной техникой.</t>
  </si>
  <si>
    <t>Год 2025</t>
  </si>
  <si>
    <t>Год 2026</t>
  </si>
  <si>
    <t>Город Ульяновск</t>
  </si>
  <si>
    <t>Данный вид транспорта отсутствует в организации, поэтому для выполнения текущих, монтажных, ремонтных работ привлекается по договорам транспорт сторонних организаций. При проведении аварийных работ не всегда имеется возможность своевременно привлечь технику сторонних организаций. Приобретение специализированной технике КАМАЗ-65117 (Евро-5) с КМУ SCS746L Top (верхнее управление) необходима для сокращения арендных расходов при техническом обслуживании, проведения ежеквартальных противоаварийных тренировок (перевозка ДГУ), перевозки материалов для строительства новых объектов (барабаны КЛ, КТП) и капитальном ремонте объектов электрохозяйства</t>
  </si>
  <si>
    <t>Своевременное реагирование и быстрое прибытие рабочего персонала на аварийные работы и участки повреждений электросетей с необходимым технологическим оборудованием и материалами для устранения и ликвидации последствий аварий, выполнения плановых и ремонтных работ.</t>
  </si>
  <si>
    <t>Обеспечение текущей деятельности в сфере электроэнергетики, в том числе  хозяйственное обеспечение деятельности.</t>
  </si>
  <si>
    <t>2026 г.</t>
  </si>
  <si>
    <t>2026</t>
  </si>
  <si>
    <t>2026 г</t>
  </si>
  <si>
    <t>01.12.2026 г</t>
  </si>
  <si>
    <t>01.10.2026 г</t>
  </si>
  <si>
    <t>Покупка техники Автомобиль КАМАЗ-65117-3010-48 (Евро-5) с КМУ Soosan SCS746L Top (верхнее управление) + борт сталь 6,8м(1шт)</t>
  </si>
  <si>
    <t>Р_25-29_ESK73_20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</si>
</sst>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7"/>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opLeftCell="A52" zoomScaleNormal="100" zoomScaleSheetLayoutView="100" workbookViewId="0">
      <selection activeCell="B17" sqref="B17"/>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7" t="s">
        <v>561</v>
      </c>
      <c r="B5" s="237"/>
      <c r="C5" s="237"/>
      <c r="D5" s="84"/>
      <c r="E5" s="84"/>
      <c r="F5" s="84"/>
      <c r="G5" s="84"/>
      <c r="H5" s="84"/>
      <c r="I5" s="84"/>
      <c r="J5" s="84"/>
    </row>
    <row r="6" spans="1:22" s="85" customFormat="1" ht="18.75" x14ac:dyDescent="0.3">
      <c r="A6" s="86"/>
      <c r="F6" s="87"/>
      <c r="G6" s="87"/>
      <c r="H6" s="8"/>
    </row>
    <row r="7" spans="1:22" s="85" customFormat="1" ht="18.75" x14ac:dyDescent="0.25">
      <c r="A7" s="241" t="s">
        <v>4</v>
      </c>
      <c r="B7" s="241"/>
      <c r="C7" s="241"/>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0" t="s">
        <v>556</v>
      </c>
      <c r="B9" s="240"/>
      <c r="C9" s="240"/>
      <c r="D9" s="5"/>
      <c r="E9" s="5"/>
      <c r="F9" s="5"/>
      <c r="G9" s="5"/>
      <c r="H9" s="5"/>
      <c r="I9" s="69"/>
      <c r="J9" s="69"/>
      <c r="K9" s="69"/>
      <c r="L9" s="69"/>
      <c r="M9" s="69"/>
      <c r="N9" s="69"/>
      <c r="O9" s="69"/>
      <c r="P9" s="69"/>
      <c r="Q9" s="69"/>
      <c r="R9" s="69"/>
      <c r="S9" s="69"/>
      <c r="T9" s="69"/>
      <c r="U9" s="69"/>
      <c r="V9" s="69"/>
    </row>
    <row r="10" spans="1:22" s="85" customFormat="1" ht="18.75" x14ac:dyDescent="0.25">
      <c r="A10" s="238" t="s">
        <v>3</v>
      </c>
      <c r="B10" s="238"/>
      <c r="C10" s="238"/>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0" t="s">
        <v>582</v>
      </c>
      <c r="B12" s="240"/>
      <c r="C12" s="240"/>
      <c r="D12" s="5"/>
      <c r="E12" s="5"/>
      <c r="F12" s="5"/>
      <c r="G12" s="5"/>
      <c r="H12" s="5"/>
      <c r="I12" s="69"/>
      <c r="J12" s="69"/>
      <c r="K12" s="69"/>
      <c r="L12" s="69"/>
      <c r="M12" s="69"/>
      <c r="N12" s="69"/>
      <c r="O12" s="69"/>
      <c r="P12" s="69"/>
      <c r="Q12" s="69"/>
      <c r="R12" s="69"/>
      <c r="S12" s="69"/>
      <c r="T12" s="69"/>
      <c r="U12" s="69"/>
      <c r="V12" s="69"/>
    </row>
    <row r="13" spans="1:22" s="85" customFormat="1" ht="18.75" x14ac:dyDescent="0.25">
      <c r="A13" s="238" t="s">
        <v>2</v>
      </c>
      <c r="B13" s="238"/>
      <c r="C13" s="238"/>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0" t="s">
        <v>581</v>
      </c>
      <c r="B15" s="240"/>
      <c r="C15" s="240"/>
      <c r="D15" s="5"/>
      <c r="E15" s="5"/>
      <c r="F15" s="5"/>
      <c r="G15" s="5"/>
      <c r="H15" s="5"/>
      <c r="I15" s="5"/>
      <c r="J15" s="5"/>
      <c r="K15" s="5"/>
      <c r="L15" s="5"/>
      <c r="M15" s="5"/>
      <c r="N15" s="5"/>
      <c r="O15" s="5"/>
      <c r="P15" s="5"/>
      <c r="Q15" s="5"/>
      <c r="R15" s="5"/>
      <c r="S15" s="5"/>
      <c r="T15" s="5"/>
      <c r="U15" s="5"/>
      <c r="V15" s="5"/>
    </row>
    <row r="16" spans="1:22" s="89" customFormat="1" ht="15" customHeight="1" x14ac:dyDescent="0.3">
      <c r="A16" s="238" t="s">
        <v>1</v>
      </c>
      <c r="B16" s="238"/>
      <c r="C16" s="238"/>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39" t="s">
        <v>182</v>
      </c>
      <c r="B18" s="240"/>
      <c r="C18" s="24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565</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575</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4"/>
      <c r="B24" s="235"/>
      <c r="C24" s="236"/>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563</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564</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564</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4"/>
      <c r="B39" s="235"/>
      <c r="C39" s="236"/>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564</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564</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564</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4"/>
      <c r="B47" s="235"/>
      <c r="C47" s="236"/>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13.205</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11.004166666666666</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row>
    <row r="5" spans="1:28" s="7" customFormat="1" ht="15.75" x14ac:dyDescent="0.2">
      <c r="A5" s="10"/>
    </row>
    <row r="6" spans="1:28" s="7" customFormat="1" ht="18.75" x14ac:dyDescent="0.2">
      <c r="A6" s="241" t="s">
        <v>4</v>
      </c>
      <c r="B6" s="241"/>
      <c r="C6" s="241"/>
      <c r="D6" s="241"/>
      <c r="E6" s="241"/>
      <c r="F6" s="241"/>
      <c r="G6" s="241"/>
      <c r="H6" s="241"/>
      <c r="I6" s="241"/>
      <c r="J6" s="241"/>
      <c r="K6" s="241"/>
      <c r="L6" s="241"/>
      <c r="M6" s="241"/>
      <c r="N6" s="241"/>
      <c r="O6" s="241"/>
      <c r="P6" s="241"/>
      <c r="Q6" s="241"/>
      <c r="R6" s="241"/>
      <c r="S6" s="241"/>
      <c r="T6" s="69"/>
      <c r="U6" s="69"/>
      <c r="V6" s="69"/>
      <c r="W6" s="69"/>
      <c r="X6" s="69"/>
      <c r="Y6" s="69"/>
      <c r="Z6" s="69"/>
      <c r="AA6" s="69"/>
      <c r="AB6" s="69"/>
    </row>
    <row r="7" spans="1:28" s="7" customFormat="1" ht="18.75" x14ac:dyDescent="0.2">
      <c r="A7" s="241"/>
      <c r="B7" s="241"/>
      <c r="C7" s="241"/>
      <c r="D7" s="241"/>
      <c r="E7" s="241"/>
      <c r="F7" s="241"/>
      <c r="G7" s="241"/>
      <c r="H7" s="241"/>
      <c r="I7" s="241"/>
      <c r="J7" s="241"/>
      <c r="K7" s="241"/>
      <c r="L7" s="241"/>
      <c r="M7" s="241"/>
      <c r="N7" s="241"/>
      <c r="O7" s="241"/>
      <c r="P7" s="241"/>
      <c r="Q7" s="241"/>
      <c r="R7" s="241"/>
      <c r="S7" s="241"/>
      <c r="T7" s="69"/>
      <c r="U7" s="69"/>
      <c r="V7" s="69"/>
      <c r="W7" s="69"/>
      <c r="X7" s="69"/>
      <c r="Y7" s="69"/>
      <c r="Z7" s="69"/>
      <c r="AA7" s="69"/>
      <c r="AB7" s="69"/>
    </row>
    <row r="8" spans="1:28" s="7" customFormat="1" ht="18.75" x14ac:dyDescent="0.2">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69"/>
      <c r="U8" s="69"/>
      <c r="V8" s="69"/>
      <c r="W8" s="69"/>
      <c r="X8" s="69"/>
      <c r="Y8" s="69"/>
      <c r="Z8" s="69"/>
      <c r="AA8" s="69"/>
      <c r="AB8" s="69"/>
    </row>
    <row r="9" spans="1:28" s="7" customFormat="1" ht="18.75" x14ac:dyDescent="0.2">
      <c r="A9" s="242" t="s">
        <v>3</v>
      </c>
      <c r="B9" s="242"/>
      <c r="C9" s="242"/>
      <c r="D9" s="242"/>
      <c r="E9" s="242"/>
      <c r="F9" s="242"/>
      <c r="G9" s="242"/>
      <c r="H9" s="242"/>
      <c r="I9" s="242"/>
      <c r="J9" s="242"/>
      <c r="K9" s="242"/>
      <c r="L9" s="242"/>
      <c r="M9" s="242"/>
      <c r="N9" s="242"/>
      <c r="O9" s="242"/>
      <c r="P9" s="242"/>
      <c r="Q9" s="242"/>
      <c r="R9" s="242"/>
      <c r="S9" s="242"/>
      <c r="T9" s="69"/>
      <c r="U9" s="69"/>
      <c r="V9" s="69"/>
      <c r="W9" s="69"/>
      <c r="X9" s="69"/>
      <c r="Y9" s="69"/>
      <c r="Z9" s="69"/>
      <c r="AA9" s="69"/>
      <c r="AB9" s="69"/>
    </row>
    <row r="10" spans="1:28" s="7" customFormat="1" ht="18.75" x14ac:dyDescent="0.2">
      <c r="A10" s="241"/>
      <c r="B10" s="241"/>
      <c r="C10" s="241"/>
      <c r="D10" s="241"/>
      <c r="E10" s="241"/>
      <c r="F10" s="241"/>
      <c r="G10" s="241"/>
      <c r="H10" s="241"/>
      <c r="I10" s="241"/>
      <c r="J10" s="241"/>
      <c r="K10" s="241"/>
      <c r="L10" s="241"/>
      <c r="M10" s="241"/>
      <c r="N10" s="241"/>
      <c r="O10" s="241"/>
      <c r="P10" s="241"/>
      <c r="Q10" s="241"/>
      <c r="R10" s="241"/>
      <c r="S10" s="241"/>
      <c r="T10" s="69"/>
      <c r="U10" s="69"/>
      <c r="V10" s="69"/>
      <c r="W10" s="69"/>
      <c r="X10" s="69"/>
      <c r="Y10" s="69"/>
      <c r="Z10" s="69"/>
      <c r="AA10" s="69"/>
      <c r="AB10" s="69"/>
    </row>
    <row r="11" spans="1:28" s="7" customFormat="1" ht="18.75" x14ac:dyDescent="0.2">
      <c r="A11" s="240" t="str">
        <f>'1. паспорт местоположение'!A12:C12</f>
        <v>Р_25-29_ESK73_20</v>
      </c>
      <c r="B11" s="240"/>
      <c r="C11" s="240"/>
      <c r="D11" s="240"/>
      <c r="E11" s="240"/>
      <c r="F11" s="240"/>
      <c r="G11" s="240"/>
      <c r="H11" s="240"/>
      <c r="I11" s="240"/>
      <c r="J11" s="240"/>
      <c r="K11" s="240"/>
      <c r="L11" s="240"/>
      <c r="M11" s="240"/>
      <c r="N11" s="240"/>
      <c r="O11" s="240"/>
      <c r="P11" s="240"/>
      <c r="Q11" s="240"/>
      <c r="R11" s="240"/>
      <c r="S11" s="240"/>
      <c r="T11" s="69"/>
      <c r="U11" s="69"/>
      <c r="V11" s="69"/>
      <c r="W11" s="69"/>
      <c r="X11" s="69"/>
      <c r="Y11" s="69"/>
      <c r="Z11" s="69"/>
      <c r="AA11" s="69"/>
      <c r="AB11" s="69"/>
    </row>
    <row r="12" spans="1:28" s="7" customFormat="1" ht="18.75" x14ac:dyDescent="0.2">
      <c r="A12" s="242" t="s">
        <v>2</v>
      </c>
      <c r="B12" s="242"/>
      <c r="C12" s="242"/>
      <c r="D12" s="242"/>
      <c r="E12" s="242"/>
      <c r="F12" s="242"/>
      <c r="G12" s="242"/>
      <c r="H12" s="242"/>
      <c r="I12" s="242"/>
      <c r="J12" s="242"/>
      <c r="K12" s="242"/>
      <c r="L12" s="242"/>
      <c r="M12" s="242"/>
      <c r="N12" s="242"/>
      <c r="O12" s="242"/>
      <c r="P12" s="242"/>
      <c r="Q12" s="242"/>
      <c r="R12" s="242"/>
      <c r="S12" s="242"/>
      <c r="T12" s="69"/>
      <c r="U12" s="69"/>
      <c r="V12" s="69"/>
      <c r="W12" s="69"/>
      <c r="X12" s="69"/>
      <c r="Y12" s="69"/>
      <c r="Z12" s="69"/>
      <c r="AA12" s="69"/>
      <c r="AB12" s="69"/>
    </row>
    <row r="13" spans="1:28" s="136"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31"/>
      <c r="U13" s="131"/>
      <c r="V13" s="131"/>
      <c r="W13" s="131"/>
      <c r="X13" s="131"/>
      <c r="Y13" s="131"/>
      <c r="Z13" s="131"/>
      <c r="AA13" s="131"/>
      <c r="AB13" s="131"/>
    </row>
    <row r="14" spans="1:28" s="2" customFormat="1" ht="18.75" x14ac:dyDescent="0.2">
      <c r="A14" s="240" t="str">
        <f>'1. паспорт местоположение'!A15:C15</f>
        <v>Покупка техники Автомобиль КАМАЗ-65117-3010-48 (Евро-5) с КМУ Soosan SCS746L Top (верхнее управление) + борт сталь 6,8м(1шт)</v>
      </c>
      <c r="B14" s="240"/>
      <c r="C14" s="240"/>
      <c r="D14" s="240"/>
      <c r="E14" s="240"/>
      <c r="F14" s="240"/>
      <c r="G14" s="240"/>
      <c r="H14" s="240"/>
      <c r="I14" s="240"/>
      <c r="J14" s="240"/>
      <c r="K14" s="240"/>
      <c r="L14" s="240"/>
      <c r="M14" s="240"/>
      <c r="N14" s="240"/>
      <c r="O14" s="240"/>
      <c r="P14" s="240"/>
      <c r="Q14" s="240"/>
      <c r="R14" s="240"/>
      <c r="S14" s="240"/>
      <c r="T14" s="137"/>
      <c r="U14" s="137"/>
      <c r="V14" s="137"/>
      <c r="W14" s="137"/>
      <c r="X14" s="137"/>
      <c r="Y14" s="137"/>
      <c r="Z14" s="137"/>
      <c r="AA14" s="137"/>
      <c r="AB14" s="137"/>
    </row>
    <row r="15" spans="1:28" s="2" customFormat="1" ht="15" customHeight="1" x14ac:dyDescent="0.2">
      <c r="A15" s="242" t="s">
        <v>1</v>
      </c>
      <c r="B15" s="242"/>
      <c r="C15" s="242"/>
      <c r="D15" s="242"/>
      <c r="E15" s="242"/>
      <c r="F15" s="242"/>
      <c r="G15" s="242"/>
      <c r="H15" s="242"/>
      <c r="I15" s="242"/>
      <c r="J15" s="242"/>
      <c r="K15" s="242"/>
      <c r="L15" s="242"/>
      <c r="M15" s="242"/>
      <c r="N15" s="242"/>
      <c r="O15" s="242"/>
      <c r="P15" s="242"/>
      <c r="Q15" s="242"/>
      <c r="R15" s="242"/>
      <c r="S15" s="242"/>
      <c r="T15" s="4"/>
      <c r="U15" s="4"/>
      <c r="V15" s="4"/>
      <c r="W15" s="4"/>
      <c r="X15" s="4"/>
      <c r="Y15" s="4"/>
      <c r="Z15" s="4"/>
      <c r="AA15" s="4"/>
      <c r="AB15" s="4"/>
    </row>
    <row r="16" spans="1:28" s="2"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30"/>
      <c r="U16" s="130"/>
      <c r="V16" s="130"/>
      <c r="W16" s="130"/>
      <c r="X16" s="130"/>
      <c r="Y16" s="130"/>
    </row>
    <row r="17" spans="1:28" s="2" customFormat="1" ht="45.75" customHeight="1" x14ac:dyDescent="0.2">
      <c r="A17" s="239" t="s">
        <v>319</v>
      </c>
      <c r="B17" s="239"/>
      <c r="C17" s="239"/>
      <c r="D17" s="239"/>
      <c r="E17" s="239"/>
      <c r="F17" s="239"/>
      <c r="G17" s="239"/>
      <c r="H17" s="239"/>
      <c r="I17" s="239"/>
      <c r="J17" s="239"/>
      <c r="K17" s="239"/>
      <c r="L17" s="239"/>
      <c r="M17" s="239"/>
      <c r="N17" s="239"/>
      <c r="O17" s="239"/>
      <c r="P17" s="239"/>
      <c r="Q17" s="239"/>
      <c r="R17" s="239"/>
      <c r="S17" s="239"/>
      <c r="T17" s="5"/>
      <c r="U17" s="5"/>
      <c r="V17" s="5"/>
      <c r="W17" s="5"/>
      <c r="X17" s="5"/>
      <c r="Y17" s="5"/>
      <c r="Z17" s="5"/>
      <c r="AA17" s="5"/>
      <c r="AB17" s="5"/>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30"/>
      <c r="U18" s="130"/>
      <c r="V18" s="130"/>
      <c r="W18" s="130"/>
      <c r="X18" s="130"/>
      <c r="Y18" s="130"/>
    </row>
    <row r="19" spans="1:28" s="2" customFormat="1" ht="44.45" customHeight="1" x14ac:dyDescent="0.2">
      <c r="A19" s="244" t="s">
        <v>0</v>
      </c>
      <c r="B19" s="244" t="s">
        <v>320</v>
      </c>
      <c r="C19" s="247" t="s">
        <v>321</v>
      </c>
      <c r="D19" s="244" t="s">
        <v>322</v>
      </c>
      <c r="E19" s="244" t="s">
        <v>323</v>
      </c>
      <c r="F19" s="244" t="s">
        <v>324</v>
      </c>
      <c r="G19" s="244" t="s">
        <v>325</v>
      </c>
      <c r="H19" s="244" t="s">
        <v>326</v>
      </c>
      <c r="I19" s="244" t="s">
        <v>327</v>
      </c>
      <c r="J19" s="244" t="s">
        <v>328</v>
      </c>
      <c r="K19" s="244" t="s">
        <v>329</v>
      </c>
      <c r="L19" s="244" t="s">
        <v>330</v>
      </c>
      <c r="M19" s="244" t="s">
        <v>331</v>
      </c>
      <c r="N19" s="244" t="s">
        <v>332</v>
      </c>
      <c r="O19" s="244" t="s">
        <v>333</v>
      </c>
      <c r="P19" s="244" t="s">
        <v>334</v>
      </c>
      <c r="Q19" s="244" t="s">
        <v>335</v>
      </c>
      <c r="R19" s="244"/>
      <c r="S19" s="245" t="s">
        <v>336</v>
      </c>
      <c r="T19" s="130"/>
      <c r="U19" s="130"/>
      <c r="V19" s="130"/>
      <c r="W19" s="130"/>
      <c r="X19" s="130"/>
      <c r="Y19" s="130"/>
    </row>
    <row r="20" spans="1:28" s="2" customFormat="1" ht="151.15" customHeight="1" x14ac:dyDescent="0.2">
      <c r="A20" s="244"/>
      <c r="B20" s="244"/>
      <c r="C20" s="248"/>
      <c r="D20" s="244"/>
      <c r="E20" s="244"/>
      <c r="F20" s="244"/>
      <c r="G20" s="244"/>
      <c r="H20" s="244"/>
      <c r="I20" s="244"/>
      <c r="J20" s="244"/>
      <c r="K20" s="244"/>
      <c r="L20" s="244"/>
      <c r="M20" s="244"/>
      <c r="N20" s="244"/>
      <c r="O20" s="244"/>
      <c r="P20" s="244"/>
      <c r="Q20" s="138" t="s">
        <v>337</v>
      </c>
      <c r="R20" s="139" t="s">
        <v>338</v>
      </c>
      <c r="S20" s="245"/>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339</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7" t="str">
        <f>'1. паспорт местоположение'!A5:C5</f>
        <v>Год раскрытия информации: 2025 год</v>
      </c>
      <c r="B6" s="237"/>
      <c r="C6" s="237"/>
      <c r="D6" s="237"/>
      <c r="E6" s="237"/>
      <c r="F6" s="237"/>
      <c r="G6" s="237"/>
      <c r="H6" s="237"/>
      <c r="I6" s="237"/>
      <c r="J6" s="237"/>
      <c r="K6" s="237"/>
      <c r="L6" s="237"/>
      <c r="M6" s="237"/>
      <c r="N6" s="237"/>
      <c r="O6" s="237"/>
      <c r="P6" s="237"/>
      <c r="Q6" s="237"/>
      <c r="R6" s="237"/>
      <c r="S6" s="237"/>
      <c r="T6" s="237"/>
    </row>
    <row r="7" spans="1:20" s="7" customFormat="1" x14ac:dyDescent="0.2">
      <c r="A7" s="10"/>
      <c r="H7" s="9"/>
    </row>
    <row r="8" spans="1:20" s="7" customFormat="1" ht="18.75" x14ac:dyDescent="0.2">
      <c r="A8" s="241" t="s">
        <v>4</v>
      </c>
      <c r="B8" s="241"/>
      <c r="C8" s="241"/>
      <c r="D8" s="241"/>
      <c r="E8" s="241"/>
      <c r="F8" s="241"/>
      <c r="G8" s="241"/>
      <c r="H8" s="241"/>
      <c r="I8" s="241"/>
      <c r="J8" s="241"/>
      <c r="K8" s="241"/>
      <c r="L8" s="241"/>
      <c r="M8" s="241"/>
      <c r="N8" s="241"/>
      <c r="O8" s="241"/>
      <c r="P8" s="241"/>
      <c r="Q8" s="241"/>
      <c r="R8" s="241"/>
      <c r="S8" s="241"/>
      <c r="T8" s="241"/>
    </row>
    <row r="9" spans="1:20" s="7"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7" customFormat="1" ht="18.75" customHeight="1" x14ac:dyDescent="0.2">
      <c r="A10" s="249" t="str">
        <f>'1. паспорт местоположение'!A9:C9</f>
        <v>ООО "ЭСК "Энергосеть"</v>
      </c>
      <c r="B10" s="249"/>
      <c r="C10" s="249"/>
      <c r="D10" s="249"/>
      <c r="E10" s="249"/>
      <c r="F10" s="249"/>
      <c r="G10" s="249"/>
      <c r="H10" s="249"/>
      <c r="I10" s="249"/>
      <c r="J10" s="249"/>
      <c r="K10" s="249"/>
      <c r="L10" s="249"/>
      <c r="M10" s="249"/>
      <c r="N10" s="249"/>
      <c r="O10" s="249"/>
      <c r="P10" s="249"/>
      <c r="Q10" s="249"/>
      <c r="R10" s="249"/>
      <c r="S10" s="249"/>
      <c r="T10" s="249"/>
    </row>
    <row r="11" spans="1:20" s="7" customFormat="1" ht="18.75" customHeight="1" x14ac:dyDescent="0.2">
      <c r="A11" s="242" t="s">
        <v>3</v>
      </c>
      <c r="B11" s="242"/>
      <c r="C11" s="242"/>
      <c r="D11" s="242"/>
      <c r="E11" s="242"/>
      <c r="F11" s="242"/>
      <c r="G11" s="242"/>
      <c r="H11" s="242"/>
      <c r="I11" s="242"/>
      <c r="J11" s="242"/>
      <c r="K11" s="242"/>
      <c r="L11" s="242"/>
      <c r="M11" s="242"/>
      <c r="N11" s="242"/>
      <c r="O11" s="242"/>
      <c r="P11" s="242"/>
      <c r="Q11" s="242"/>
      <c r="R11" s="242"/>
      <c r="S11" s="242"/>
      <c r="T11" s="242"/>
    </row>
    <row r="12" spans="1:20" s="7"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7" customFormat="1" ht="18.75" customHeight="1" x14ac:dyDescent="0.2">
      <c r="A13" s="249" t="str">
        <f>'1. паспорт местоположение'!A12:C12</f>
        <v>Р_25-29_ESK73_20</v>
      </c>
      <c r="B13" s="249"/>
      <c r="C13" s="249"/>
      <c r="D13" s="249"/>
      <c r="E13" s="249"/>
      <c r="F13" s="249"/>
      <c r="G13" s="249"/>
      <c r="H13" s="249"/>
      <c r="I13" s="249"/>
      <c r="J13" s="249"/>
      <c r="K13" s="249"/>
      <c r="L13" s="249"/>
      <c r="M13" s="249"/>
      <c r="N13" s="249"/>
      <c r="O13" s="249"/>
      <c r="P13" s="249"/>
      <c r="Q13" s="249"/>
      <c r="R13" s="249"/>
      <c r="S13" s="249"/>
      <c r="T13" s="249"/>
    </row>
    <row r="14" spans="1:20" s="7" customFormat="1" ht="18.75" customHeight="1" x14ac:dyDescent="0.2">
      <c r="A14" s="242" t="s">
        <v>2</v>
      </c>
      <c r="B14" s="242"/>
      <c r="C14" s="242"/>
      <c r="D14" s="242"/>
      <c r="E14" s="242"/>
      <c r="F14" s="242"/>
      <c r="G14" s="242"/>
      <c r="H14" s="242"/>
      <c r="I14" s="242"/>
      <c r="J14" s="242"/>
      <c r="K14" s="242"/>
      <c r="L14" s="242"/>
      <c r="M14" s="242"/>
      <c r="N14" s="242"/>
      <c r="O14" s="242"/>
      <c r="P14" s="242"/>
      <c r="Q14" s="242"/>
      <c r="R14" s="242"/>
      <c r="S14" s="242"/>
      <c r="T14" s="242"/>
    </row>
    <row r="15" spans="1:20" s="136"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8.75" x14ac:dyDescent="0.2">
      <c r="A16" s="249" t="str">
        <f>'1. паспорт местоположение'!A15:C15</f>
        <v>Покупка техники Автомобиль КАМАЗ-65117-3010-48 (Евро-5) с КМУ Soosan SCS746L Top (верхнее управление) + борт сталь 6,8м(1шт)</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42" t="s">
        <v>1</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2" customFormat="1" ht="15" customHeight="1" x14ac:dyDescent="0.2">
      <c r="A19" s="240" t="s">
        <v>340</v>
      </c>
      <c r="B19" s="240"/>
      <c r="C19" s="240"/>
      <c r="D19" s="240"/>
      <c r="E19" s="240"/>
      <c r="F19" s="240"/>
      <c r="G19" s="240"/>
      <c r="H19" s="240"/>
      <c r="I19" s="240"/>
      <c r="J19" s="240"/>
      <c r="K19" s="240"/>
      <c r="L19" s="240"/>
      <c r="M19" s="240"/>
      <c r="N19" s="240"/>
      <c r="O19" s="240"/>
      <c r="P19" s="240"/>
      <c r="Q19" s="240"/>
      <c r="R19" s="240"/>
      <c r="S19" s="240"/>
      <c r="T19" s="240"/>
    </row>
    <row r="20" spans="1:113" s="143"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0</v>
      </c>
      <c r="B21" s="255" t="s">
        <v>341</v>
      </c>
      <c r="C21" s="256"/>
      <c r="D21" s="259" t="s">
        <v>342</v>
      </c>
      <c r="E21" s="255" t="s">
        <v>343</v>
      </c>
      <c r="F21" s="256"/>
      <c r="G21" s="255" t="s">
        <v>344</v>
      </c>
      <c r="H21" s="256"/>
      <c r="I21" s="255" t="s">
        <v>345</v>
      </c>
      <c r="J21" s="256"/>
      <c r="K21" s="259" t="s">
        <v>346</v>
      </c>
      <c r="L21" s="255" t="s">
        <v>347</v>
      </c>
      <c r="M21" s="256"/>
      <c r="N21" s="255" t="s">
        <v>348</v>
      </c>
      <c r="O21" s="256"/>
      <c r="P21" s="259" t="s">
        <v>349</v>
      </c>
      <c r="Q21" s="262" t="s">
        <v>350</v>
      </c>
      <c r="R21" s="263"/>
      <c r="S21" s="262" t="s">
        <v>351</v>
      </c>
      <c r="T21" s="264"/>
    </row>
    <row r="22" spans="1:113" ht="124.9" customHeight="1" x14ac:dyDescent="0.25">
      <c r="A22" s="253"/>
      <c r="B22" s="257"/>
      <c r="C22" s="258"/>
      <c r="D22" s="260"/>
      <c r="E22" s="257"/>
      <c r="F22" s="258"/>
      <c r="G22" s="257"/>
      <c r="H22" s="258"/>
      <c r="I22" s="257"/>
      <c r="J22" s="258"/>
      <c r="K22" s="261"/>
      <c r="L22" s="257"/>
      <c r="M22" s="258"/>
      <c r="N22" s="257"/>
      <c r="O22" s="258"/>
      <c r="P22" s="261"/>
      <c r="Q22" s="144" t="s">
        <v>352</v>
      </c>
      <c r="R22" s="144" t="s">
        <v>353</v>
      </c>
      <c r="S22" s="144" t="s">
        <v>354</v>
      </c>
      <c r="T22" s="144" t="s">
        <v>355</v>
      </c>
    </row>
    <row r="23" spans="1:113" ht="36" customHeight="1" x14ac:dyDescent="0.25">
      <c r="A23" s="254"/>
      <c r="B23" s="145" t="s">
        <v>356</v>
      </c>
      <c r="C23" s="145" t="s">
        <v>357</v>
      </c>
      <c r="D23" s="261"/>
      <c r="E23" s="145" t="s">
        <v>356</v>
      </c>
      <c r="F23" s="145" t="s">
        <v>357</v>
      </c>
      <c r="G23" s="145" t="s">
        <v>356</v>
      </c>
      <c r="H23" s="145" t="s">
        <v>357</v>
      </c>
      <c r="I23" s="145" t="s">
        <v>356</v>
      </c>
      <c r="J23" s="145" t="s">
        <v>357</v>
      </c>
      <c r="K23" s="145" t="s">
        <v>356</v>
      </c>
      <c r="L23" s="145" t="s">
        <v>356</v>
      </c>
      <c r="M23" s="145" t="s">
        <v>357</v>
      </c>
      <c r="N23" s="145" t="s">
        <v>356</v>
      </c>
      <c r="O23" s="145" t="s">
        <v>357</v>
      </c>
      <c r="P23" s="146" t="s">
        <v>356</v>
      </c>
      <c r="Q23" s="144" t="s">
        <v>356</v>
      </c>
      <c r="R23" s="144" t="s">
        <v>356</v>
      </c>
      <c r="S23" s="144" t="s">
        <v>356</v>
      </c>
      <c r="T23" s="144" t="s">
        <v>356</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358</v>
      </c>
      <c r="C28" s="151"/>
      <c r="D28" s="151"/>
      <c r="E28" s="151"/>
      <c r="F28" s="151"/>
      <c r="G28" s="151"/>
      <c r="H28" s="151"/>
      <c r="I28" s="151"/>
      <c r="J28" s="151"/>
      <c r="K28" s="151"/>
      <c r="L28" s="151"/>
      <c r="M28" s="151"/>
      <c r="N28" s="151"/>
      <c r="O28" s="151"/>
      <c r="P28" s="151"/>
      <c r="Q28" s="151"/>
      <c r="R28" s="151"/>
    </row>
    <row r="29" spans="1:113" x14ac:dyDescent="0.25">
      <c r="B29" s="250" t="s">
        <v>359</v>
      </c>
      <c r="C29" s="250"/>
      <c r="D29" s="250"/>
      <c r="E29" s="250"/>
      <c r="F29" s="250"/>
      <c r="G29" s="250"/>
      <c r="H29" s="250"/>
      <c r="I29" s="250"/>
      <c r="J29" s="250"/>
      <c r="K29" s="250"/>
      <c r="L29" s="250"/>
      <c r="M29" s="250"/>
      <c r="N29" s="250"/>
      <c r="O29" s="250"/>
      <c r="P29" s="250"/>
      <c r="Q29" s="250"/>
      <c r="R29" s="250"/>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360</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361</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362</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363</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364</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365</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366</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367</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368</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369</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1" t="s">
        <v>4</v>
      </c>
      <c r="F7" s="241"/>
      <c r="G7" s="241"/>
      <c r="H7" s="241"/>
      <c r="I7" s="241"/>
      <c r="J7" s="241"/>
      <c r="K7" s="241"/>
      <c r="L7" s="241"/>
      <c r="M7" s="241"/>
      <c r="N7" s="241"/>
      <c r="O7" s="241"/>
      <c r="P7" s="241"/>
      <c r="Q7" s="241"/>
      <c r="R7" s="241"/>
      <c r="S7" s="241"/>
      <c r="T7" s="241"/>
      <c r="U7" s="241"/>
      <c r="V7" s="241"/>
      <c r="W7" s="241"/>
      <c r="X7" s="241"/>
      <c r="Y7" s="241"/>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7" customFormat="1" x14ac:dyDescent="0.2">
      <c r="E10" s="242" t="s">
        <v>3</v>
      </c>
      <c r="F10" s="242"/>
      <c r="G10" s="242"/>
      <c r="H10" s="242"/>
      <c r="I10" s="242"/>
      <c r="J10" s="242"/>
      <c r="K10" s="242"/>
      <c r="L10" s="242"/>
      <c r="M10" s="242"/>
      <c r="N10" s="242"/>
      <c r="O10" s="242"/>
      <c r="P10" s="242"/>
      <c r="Q10" s="242"/>
      <c r="R10" s="242"/>
      <c r="S10" s="242"/>
      <c r="T10" s="242"/>
      <c r="U10" s="242"/>
      <c r="V10" s="242"/>
      <c r="W10" s="242"/>
      <c r="X10" s="242"/>
      <c r="Y10" s="242"/>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40" t="str">
        <f>'1. паспорт местоположение'!A12:C12</f>
        <v>Р_25-29_ESK73_20</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7" customFormat="1" x14ac:dyDescent="0.2">
      <c r="E13" s="242" t="s">
        <v>2</v>
      </c>
      <c r="F13" s="242"/>
      <c r="G13" s="242"/>
      <c r="H13" s="242"/>
      <c r="I13" s="242"/>
      <c r="J13" s="242"/>
      <c r="K13" s="242"/>
      <c r="L13" s="242"/>
      <c r="M13" s="242"/>
      <c r="N13" s="242"/>
      <c r="O13" s="242"/>
      <c r="P13" s="242"/>
      <c r="Q13" s="242"/>
      <c r="R13" s="242"/>
      <c r="S13" s="242"/>
      <c r="T13" s="242"/>
      <c r="U13" s="242"/>
      <c r="V13" s="242"/>
      <c r="W13" s="242"/>
      <c r="X13" s="242"/>
      <c r="Y13" s="242"/>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40" t="str">
        <f>'1. паспорт местоположение'!A15:C15</f>
        <v>Покупка техники Автомобиль КАМАЗ-65117-3010-48 (Евро-5) с КМУ Soosan SCS746L Top (верхнее управление) + борт сталь 6,8м(1шт)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2" customFormat="1" x14ac:dyDescent="0.2">
      <c r="E16" s="242" t="s">
        <v>1</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18.75" x14ac:dyDescent="0.25">
      <c r="A19" s="240" t="s">
        <v>370</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43" customFormat="1" x14ac:dyDescent="0.25"/>
    <row r="21" spans="1:27" ht="31.9" customHeight="1" x14ac:dyDescent="0.25">
      <c r="A21" s="265" t="s">
        <v>0</v>
      </c>
      <c r="B21" s="267" t="s">
        <v>371</v>
      </c>
      <c r="C21" s="268"/>
      <c r="D21" s="267" t="s">
        <v>372</v>
      </c>
      <c r="E21" s="268"/>
      <c r="F21" s="262" t="s">
        <v>329</v>
      </c>
      <c r="G21" s="264"/>
      <c r="H21" s="264"/>
      <c r="I21" s="263"/>
      <c r="J21" s="265" t="s">
        <v>373</v>
      </c>
      <c r="K21" s="267" t="s">
        <v>374</v>
      </c>
      <c r="L21" s="268"/>
      <c r="M21" s="267" t="s">
        <v>375</v>
      </c>
      <c r="N21" s="268"/>
      <c r="O21" s="267" t="s">
        <v>376</v>
      </c>
      <c r="P21" s="268"/>
      <c r="Q21" s="267" t="s">
        <v>377</v>
      </c>
      <c r="R21" s="268"/>
      <c r="S21" s="265" t="s">
        <v>378</v>
      </c>
      <c r="T21" s="265" t="s">
        <v>379</v>
      </c>
      <c r="U21" s="265" t="s">
        <v>380</v>
      </c>
      <c r="V21" s="267" t="s">
        <v>381</v>
      </c>
      <c r="W21" s="268"/>
      <c r="X21" s="262" t="s">
        <v>350</v>
      </c>
      <c r="Y21" s="264"/>
      <c r="Z21" s="262" t="s">
        <v>351</v>
      </c>
      <c r="AA21" s="264"/>
    </row>
    <row r="22" spans="1:27" ht="121.9" customHeight="1" x14ac:dyDescent="0.25">
      <c r="A22" s="271"/>
      <c r="B22" s="269"/>
      <c r="C22" s="270"/>
      <c r="D22" s="269"/>
      <c r="E22" s="270"/>
      <c r="F22" s="262" t="s">
        <v>382</v>
      </c>
      <c r="G22" s="263"/>
      <c r="H22" s="262" t="s">
        <v>383</v>
      </c>
      <c r="I22" s="263"/>
      <c r="J22" s="266"/>
      <c r="K22" s="269"/>
      <c r="L22" s="270"/>
      <c r="M22" s="269"/>
      <c r="N22" s="270"/>
      <c r="O22" s="269"/>
      <c r="P22" s="270"/>
      <c r="Q22" s="269"/>
      <c r="R22" s="270"/>
      <c r="S22" s="266"/>
      <c r="T22" s="266"/>
      <c r="U22" s="266"/>
      <c r="V22" s="269"/>
      <c r="W22" s="270"/>
      <c r="X22" s="144" t="s">
        <v>352</v>
      </c>
      <c r="Y22" s="144" t="s">
        <v>353</v>
      </c>
      <c r="Z22" s="144" t="s">
        <v>354</v>
      </c>
      <c r="AA22" s="144" t="s">
        <v>355</v>
      </c>
    </row>
    <row r="23" spans="1:27" x14ac:dyDescent="0.25">
      <c r="A23" s="266"/>
      <c r="B23" s="156" t="s">
        <v>356</v>
      </c>
      <c r="C23" s="156" t="s">
        <v>357</v>
      </c>
      <c r="D23" s="156" t="s">
        <v>356</v>
      </c>
      <c r="E23" s="156" t="s">
        <v>357</v>
      </c>
      <c r="F23" s="156" t="s">
        <v>356</v>
      </c>
      <c r="G23" s="156" t="s">
        <v>357</v>
      </c>
      <c r="H23" s="156" t="s">
        <v>356</v>
      </c>
      <c r="I23" s="156" t="s">
        <v>357</v>
      </c>
      <c r="J23" s="156" t="s">
        <v>356</v>
      </c>
      <c r="K23" s="156" t="s">
        <v>356</v>
      </c>
      <c r="L23" s="156" t="s">
        <v>357</v>
      </c>
      <c r="M23" s="156" t="s">
        <v>356</v>
      </c>
      <c r="N23" s="156" t="s">
        <v>357</v>
      </c>
      <c r="O23" s="156" t="s">
        <v>356</v>
      </c>
      <c r="P23" s="156" t="s">
        <v>357</v>
      </c>
      <c r="Q23" s="156" t="s">
        <v>356</v>
      </c>
      <c r="R23" s="156" t="s">
        <v>357</v>
      </c>
      <c r="S23" s="156" t="s">
        <v>356</v>
      </c>
      <c r="T23" s="156" t="s">
        <v>356</v>
      </c>
      <c r="U23" s="156" t="s">
        <v>356</v>
      </c>
      <c r="V23" s="156" t="s">
        <v>356</v>
      </c>
      <c r="W23" s="156" t="s">
        <v>357</v>
      </c>
      <c r="X23" s="156" t="s">
        <v>356</v>
      </c>
      <c r="Y23" s="156" t="s">
        <v>356</v>
      </c>
      <c r="Z23" s="144" t="s">
        <v>356</v>
      </c>
      <c r="AA23" s="144" t="s">
        <v>356</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7"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7" t="str">
        <f>'1. паспорт местоположение'!A5:C5</f>
        <v>Год раскрытия информации: 2025 год</v>
      </c>
      <c r="B5" s="237"/>
      <c r="C5" s="237"/>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1" t="s">
        <v>4</v>
      </c>
      <c r="B7" s="241"/>
      <c r="C7" s="241"/>
      <c r="D7" s="69"/>
      <c r="E7" s="69"/>
      <c r="F7" s="69"/>
      <c r="G7" s="69"/>
      <c r="H7" s="69"/>
      <c r="I7" s="69"/>
      <c r="J7" s="69"/>
      <c r="K7" s="69"/>
      <c r="L7" s="69"/>
      <c r="M7" s="69"/>
      <c r="N7" s="69"/>
      <c r="O7" s="69"/>
      <c r="P7" s="69"/>
      <c r="Q7" s="69"/>
      <c r="R7" s="69"/>
      <c r="S7" s="69"/>
      <c r="T7" s="69"/>
      <c r="U7" s="69"/>
    </row>
    <row r="8" spans="1:29" s="85" customFormat="1" ht="18.75" x14ac:dyDescent="0.25">
      <c r="A8" s="241"/>
      <c r="B8" s="241"/>
      <c r="C8" s="241"/>
      <c r="D8" s="76"/>
      <c r="E8" s="76"/>
      <c r="F8" s="76"/>
      <c r="G8" s="76"/>
      <c r="H8" s="69"/>
      <c r="I8" s="69"/>
      <c r="J8" s="69"/>
      <c r="K8" s="69"/>
      <c r="L8" s="69"/>
      <c r="M8" s="69"/>
      <c r="N8" s="69"/>
      <c r="O8" s="69"/>
      <c r="P8" s="69"/>
      <c r="Q8" s="69"/>
      <c r="R8" s="69"/>
      <c r="S8" s="69"/>
      <c r="T8" s="69"/>
      <c r="U8" s="69"/>
    </row>
    <row r="9" spans="1:29" s="85" customFormat="1" ht="18.75" x14ac:dyDescent="0.25">
      <c r="A9" s="240" t="str">
        <f>'1. паспорт местоположение'!A9:C9</f>
        <v>ООО "ЭСК "Энергосеть"</v>
      </c>
      <c r="B9" s="240"/>
      <c r="C9" s="240"/>
      <c r="D9" s="5"/>
      <c r="E9" s="5"/>
      <c r="F9" s="5"/>
      <c r="G9" s="5"/>
      <c r="H9" s="69"/>
      <c r="I9" s="69"/>
      <c r="J9" s="69"/>
      <c r="K9" s="69"/>
      <c r="L9" s="69"/>
      <c r="M9" s="69"/>
      <c r="N9" s="69"/>
      <c r="O9" s="69"/>
      <c r="P9" s="69"/>
      <c r="Q9" s="69"/>
      <c r="R9" s="69"/>
      <c r="S9" s="69"/>
      <c r="T9" s="69"/>
      <c r="U9" s="69"/>
    </row>
    <row r="10" spans="1:29" s="85" customFormat="1" ht="18.75" x14ac:dyDescent="0.25">
      <c r="A10" s="238" t="s">
        <v>3</v>
      </c>
      <c r="B10" s="238"/>
      <c r="C10" s="238"/>
      <c r="D10" s="82"/>
      <c r="E10" s="82"/>
      <c r="F10" s="82"/>
      <c r="G10" s="82"/>
      <c r="H10" s="69"/>
      <c r="I10" s="69"/>
      <c r="J10" s="69"/>
      <c r="K10" s="69"/>
      <c r="L10" s="69"/>
      <c r="M10" s="69"/>
      <c r="N10" s="69"/>
      <c r="O10" s="69"/>
      <c r="P10" s="69"/>
      <c r="Q10" s="69"/>
      <c r="R10" s="69"/>
      <c r="S10" s="69"/>
      <c r="T10" s="69"/>
      <c r="U10" s="69"/>
    </row>
    <row r="11" spans="1:29" s="85" customFormat="1" ht="18.75" x14ac:dyDescent="0.25">
      <c r="A11" s="241"/>
      <c r="B11" s="241"/>
      <c r="C11" s="241"/>
      <c r="D11" s="76"/>
      <c r="E11" s="76"/>
      <c r="F11" s="76"/>
      <c r="G11" s="76"/>
      <c r="H11" s="69"/>
      <c r="I11" s="69"/>
      <c r="J11" s="69"/>
      <c r="K11" s="69"/>
      <c r="L11" s="69"/>
      <c r="M11" s="69"/>
      <c r="N11" s="69"/>
      <c r="O11" s="69"/>
      <c r="P11" s="69"/>
      <c r="Q11" s="69"/>
      <c r="R11" s="69"/>
      <c r="S11" s="69"/>
      <c r="T11" s="69"/>
      <c r="U11" s="69"/>
    </row>
    <row r="12" spans="1:29" s="85" customFormat="1" ht="18.75" x14ac:dyDescent="0.25">
      <c r="A12" s="240" t="str">
        <f>'1. паспорт местоположение'!A12:C12</f>
        <v>Р_25-29_ESK73_20</v>
      </c>
      <c r="B12" s="240"/>
      <c r="C12" s="240"/>
      <c r="D12" s="5"/>
      <c r="E12" s="5"/>
      <c r="F12" s="5"/>
      <c r="G12" s="5"/>
      <c r="H12" s="69"/>
      <c r="I12" s="69"/>
      <c r="J12" s="69"/>
      <c r="K12" s="69"/>
      <c r="L12" s="69"/>
      <c r="M12" s="69"/>
      <c r="N12" s="69"/>
      <c r="O12" s="69"/>
      <c r="P12" s="69"/>
      <c r="Q12" s="69"/>
      <c r="R12" s="69"/>
      <c r="S12" s="69"/>
      <c r="T12" s="69"/>
      <c r="U12" s="69"/>
    </row>
    <row r="13" spans="1:29" s="85" customFormat="1" ht="18.75" x14ac:dyDescent="0.25">
      <c r="A13" s="238" t="s">
        <v>2</v>
      </c>
      <c r="B13" s="238"/>
      <c r="C13" s="238"/>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3"/>
      <c r="B14" s="243"/>
      <c r="C14" s="243"/>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0" t="str">
        <f>'1. паспорт местоположение'!A15:C15</f>
        <v>Покупка техники Автомобиль КАМАЗ-65117-3010-48 (Евро-5) с КМУ Soosan SCS746L Top (верхнее управление) + борт сталь 6,8м(1шт)</v>
      </c>
      <c r="B15" s="240"/>
      <c r="C15" s="240"/>
      <c r="D15" s="5"/>
      <c r="E15" s="5"/>
      <c r="F15" s="5"/>
      <c r="G15" s="5"/>
      <c r="H15" s="5"/>
      <c r="I15" s="5"/>
      <c r="J15" s="5"/>
      <c r="K15" s="5"/>
      <c r="L15" s="5"/>
      <c r="M15" s="5"/>
      <c r="N15" s="5"/>
      <c r="O15" s="5"/>
      <c r="P15" s="5"/>
      <c r="Q15" s="5"/>
      <c r="R15" s="5"/>
      <c r="S15" s="5"/>
      <c r="T15" s="5"/>
      <c r="U15" s="5"/>
    </row>
    <row r="16" spans="1:29" s="89" customFormat="1" ht="15" customHeight="1" x14ac:dyDescent="0.3">
      <c r="A16" s="238" t="s">
        <v>1</v>
      </c>
      <c r="B16" s="238"/>
      <c r="C16" s="238"/>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8"/>
      <c r="B17" s="238"/>
      <c r="C17" s="238"/>
      <c r="D17" s="77"/>
      <c r="E17" s="77"/>
      <c r="F17" s="77"/>
      <c r="G17" s="77"/>
      <c r="H17" s="77"/>
      <c r="I17" s="77"/>
      <c r="J17" s="77"/>
      <c r="K17" s="77"/>
      <c r="L17" s="77"/>
      <c r="M17" s="77"/>
      <c r="N17" s="77"/>
      <c r="O17" s="77"/>
      <c r="P17" s="77"/>
      <c r="Q17" s="77"/>
      <c r="R17" s="77"/>
    </row>
    <row r="18" spans="1:21" s="89" customFormat="1" ht="27.75" customHeight="1" x14ac:dyDescent="0.3">
      <c r="A18" s="239" t="s">
        <v>172</v>
      </c>
      <c r="B18" s="239"/>
      <c r="C18" s="23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569</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574</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568</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126" x14ac:dyDescent="0.25">
      <c r="A27" s="13" t="s">
        <v>11</v>
      </c>
      <c r="B27" s="15" t="s">
        <v>177</v>
      </c>
      <c r="C27" s="38" t="s">
        <v>573</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576</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576</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557</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A13"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69"/>
      <c r="AB6" s="6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69"/>
      <c r="AB7" s="69"/>
    </row>
    <row r="8" spans="1:28" ht="18.75" x14ac:dyDescent="0.25">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37"/>
      <c r="AB8" s="137"/>
    </row>
    <row r="9" spans="1:28" ht="15.75" x14ac:dyDescent="0.25">
      <c r="A9" s="242" t="s">
        <v>3</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4"/>
      <c r="AB9" s="4"/>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69"/>
      <c r="AB10" s="69"/>
    </row>
    <row r="11" spans="1:28" ht="18.75" x14ac:dyDescent="0.25">
      <c r="A11" s="240" t="str">
        <f>'1. паспорт местоположение'!A12:C12</f>
        <v>Р_25-29_ESK73_20</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37"/>
      <c r="AB11" s="137"/>
    </row>
    <row r="12" spans="1:28" ht="15.75" x14ac:dyDescent="0.25">
      <c r="A12" s="242" t="s">
        <v>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4"/>
      <c r="AB12" s="4"/>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6"/>
      <c r="AB13" s="6"/>
    </row>
    <row r="14" spans="1:28" ht="18.75" x14ac:dyDescent="0.25">
      <c r="A14" s="240" t="str">
        <f>'1. паспорт местоположение'!A15:C15</f>
        <v>Покупка техники Автомобиль КАМАЗ-65117-3010-48 (Евро-5) с КМУ Soosan SCS746L Top (верхнее управление) + борт сталь 6,8м(1шт)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37"/>
      <c r="AB14" s="137"/>
    </row>
    <row r="15" spans="1:28" ht="15.75" x14ac:dyDescent="0.25">
      <c r="A15" s="242" t="s">
        <v>1</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4"/>
      <c r="AB15" s="4"/>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61"/>
      <c r="AB16" s="161"/>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61"/>
      <c r="AB17" s="161"/>
    </row>
    <row r="18" spans="1:28" x14ac:dyDescent="0.25">
      <c r="A18" s="277" t="s">
        <v>384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62"/>
      <c r="AB18" s="162"/>
    </row>
    <row r="19" spans="1:28" ht="32.25" customHeight="1" x14ac:dyDescent="0.25">
      <c r="A19" s="272" t="s">
        <v>385</v>
      </c>
      <c r="B19" s="273"/>
      <c r="C19" s="273"/>
      <c r="D19" s="273"/>
      <c r="E19" s="273"/>
      <c r="F19" s="273"/>
      <c r="G19" s="273"/>
      <c r="H19" s="273"/>
      <c r="I19" s="273"/>
      <c r="J19" s="273"/>
      <c r="K19" s="273"/>
      <c r="L19" s="274"/>
      <c r="M19" s="275" t="s">
        <v>386</v>
      </c>
      <c r="N19" s="275"/>
      <c r="O19" s="275"/>
      <c r="P19" s="275"/>
      <c r="Q19" s="275"/>
      <c r="R19" s="275"/>
      <c r="S19" s="275"/>
      <c r="T19" s="275"/>
      <c r="U19" s="275"/>
      <c r="V19" s="275"/>
      <c r="W19" s="275"/>
      <c r="X19" s="275"/>
      <c r="Y19" s="275"/>
      <c r="Z19" s="275"/>
    </row>
    <row r="20" spans="1:28" ht="150" x14ac:dyDescent="0.25">
      <c r="A20" s="163" t="s">
        <v>387</v>
      </c>
      <c r="B20" s="164" t="s">
        <v>388</v>
      </c>
      <c r="C20" s="163" t="s">
        <v>389</v>
      </c>
      <c r="D20" s="163" t="s">
        <v>390</v>
      </c>
      <c r="E20" s="163" t="s">
        <v>391</v>
      </c>
      <c r="F20" s="163" t="s">
        <v>392</v>
      </c>
      <c r="G20" s="163" t="s">
        <v>393</v>
      </c>
      <c r="H20" s="163" t="s">
        <v>394</v>
      </c>
      <c r="I20" s="163" t="s">
        <v>395</v>
      </c>
      <c r="J20" s="163" t="s">
        <v>396</v>
      </c>
      <c r="K20" s="164" t="s">
        <v>397</v>
      </c>
      <c r="L20" s="164" t="s">
        <v>398</v>
      </c>
      <c r="M20" s="165" t="s">
        <v>399</v>
      </c>
      <c r="N20" s="164" t="s">
        <v>400</v>
      </c>
      <c r="O20" s="163" t="s">
        <v>401</v>
      </c>
      <c r="P20" s="163" t="s">
        <v>402</v>
      </c>
      <c r="Q20" s="163" t="s">
        <v>403</v>
      </c>
      <c r="R20" s="163" t="s">
        <v>394</v>
      </c>
      <c r="S20" s="163" t="s">
        <v>404</v>
      </c>
      <c r="T20" s="163" t="s">
        <v>405</v>
      </c>
      <c r="U20" s="163" t="s">
        <v>406</v>
      </c>
      <c r="V20" s="163" t="s">
        <v>403</v>
      </c>
      <c r="W20" s="166" t="s">
        <v>407</v>
      </c>
      <c r="X20" s="166" t="s">
        <v>408</v>
      </c>
      <c r="Y20" s="166" t="s">
        <v>409</v>
      </c>
      <c r="Z20" s="167" t="s">
        <v>410</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411</v>
      </c>
      <c r="B22" s="97"/>
      <c r="C22" s="169" t="s">
        <v>412</v>
      </c>
      <c r="D22" s="169" t="s">
        <v>413</v>
      </c>
      <c r="E22" s="169" t="s">
        <v>414</v>
      </c>
      <c r="F22" s="169" t="s">
        <v>415</v>
      </c>
      <c r="G22" s="169" t="s">
        <v>416</v>
      </c>
      <c r="H22" s="169" t="s">
        <v>394</v>
      </c>
      <c r="I22" s="169" t="s">
        <v>417</v>
      </c>
      <c r="J22" s="169" t="s">
        <v>418</v>
      </c>
      <c r="K22" s="170"/>
      <c r="L22" s="171" t="s">
        <v>419</v>
      </c>
      <c r="M22" s="172" t="s">
        <v>420</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421</v>
      </c>
    </row>
    <row r="23" spans="1:28" x14ac:dyDescent="0.25">
      <c r="A23" s="170" t="s">
        <v>422</v>
      </c>
      <c r="B23" s="170" t="s">
        <v>423</v>
      </c>
      <c r="C23" s="170" t="s">
        <v>424</v>
      </c>
      <c r="D23" s="170" t="s">
        <v>425</v>
      </c>
      <c r="E23" s="170" t="s">
        <v>426</v>
      </c>
      <c r="F23" s="169" t="s">
        <v>427</v>
      </c>
      <c r="G23" s="169" t="s">
        <v>428</v>
      </c>
      <c r="H23" s="170" t="s">
        <v>394</v>
      </c>
      <c r="I23" s="169" t="s">
        <v>429</v>
      </c>
      <c r="J23" s="169" t="s">
        <v>430</v>
      </c>
      <c r="K23" s="171" t="s">
        <v>431</v>
      </c>
      <c r="L23" s="175" t="s">
        <v>247</v>
      </c>
      <c r="M23" s="171" t="s">
        <v>432</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422</v>
      </c>
      <c r="B24" s="170" t="s">
        <v>433</v>
      </c>
      <c r="C24" s="170" t="s">
        <v>434</v>
      </c>
      <c r="D24" s="170" t="s">
        <v>435</v>
      </c>
      <c r="E24" s="170" t="s">
        <v>436</v>
      </c>
      <c r="F24" s="169" t="s">
        <v>437</v>
      </c>
      <c r="G24" s="169" t="s">
        <v>438</v>
      </c>
      <c r="H24" s="170" t="s">
        <v>394</v>
      </c>
      <c r="I24" s="169" t="s">
        <v>439</v>
      </c>
      <c r="J24" s="169" t="s">
        <v>440</v>
      </c>
      <c r="K24" s="171" t="s">
        <v>441</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422</v>
      </c>
      <c r="B25" s="170" t="s">
        <v>443</v>
      </c>
      <c r="C25" s="170" t="s">
        <v>444</v>
      </c>
      <c r="D25" s="170" t="s">
        <v>445</v>
      </c>
      <c r="E25" s="170" t="s">
        <v>446</v>
      </c>
      <c r="F25" s="169" t="s">
        <v>447</v>
      </c>
      <c r="G25" s="169" t="s">
        <v>448</v>
      </c>
      <c r="H25" s="170" t="s">
        <v>394</v>
      </c>
      <c r="I25" s="169" t="s">
        <v>449</v>
      </c>
      <c r="J25" s="169" t="s">
        <v>450</v>
      </c>
      <c r="K25" s="171" t="s">
        <v>451</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422</v>
      </c>
      <c r="B26" s="170" t="s">
        <v>452</v>
      </c>
      <c r="C26" s="170" t="s">
        <v>453</v>
      </c>
      <c r="D26" s="170" t="s">
        <v>454</v>
      </c>
      <c r="E26" s="170" t="s">
        <v>455</v>
      </c>
      <c r="F26" s="169" t="s">
        <v>456</v>
      </c>
      <c r="G26" s="169" t="s">
        <v>457</v>
      </c>
      <c r="H26" s="170" t="s">
        <v>394</v>
      </c>
      <c r="I26" s="169" t="s">
        <v>458</v>
      </c>
      <c r="J26" s="169" t="s">
        <v>459</v>
      </c>
      <c r="K26" s="171" t="s">
        <v>460</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442</v>
      </c>
      <c r="B27" s="170" t="s">
        <v>442</v>
      </c>
      <c r="C27" s="170" t="s">
        <v>442</v>
      </c>
      <c r="D27" s="170" t="s">
        <v>442</v>
      </c>
      <c r="E27" s="170" t="s">
        <v>442</v>
      </c>
      <c r="F27" s="170" t="s">
        <v>442</v>
      </c>
      <c r="G27" s="170" t="s">
        <v>442</v>
      </c>
      <c r="H27" s="170" t="s">
        <v>442</v>
      </c>
      <c r="I27" s="170" t="s">
        <v>442</v>
      </c>
      <c r="J27" s="170" t="s">
        <v>442</v>
      </c>
      <c r="K27" s="170" t="s">
        <v>442</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461</v>
      </c>
      <c r="B28" s="97"/>
      <c r="C28" s="169" t="s">
        <v>462</v>
      </c>
      <c r="D28" s="169" t="s">
        <v>463</v>
      </c>
      <c r="E28" s="169" t="s">
        <v>464</v>
      </c>
      <c r="F28" s="169" t="s">
        <v>465</v>
      </c>
      <c r="G28" s="169" t="s">
        <v>466</v>
      </c>
      <c r="H28" s="169" t="s">
        <v>394</v>
      </c>
      <c r="I28" s="169" t="s">
        <v>467</v>
      </c>
      <c r="J28" s="169" t="s">
        <v>468</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442</v>
      </c>
      <c r="B29" s="170" t="s">
        <v>442</v>
      </c>
      <c r="C29" s="170" t="s">
        <v>442</v>
      </c>
      <c r="D29" s="170" t="s">
        <v>442</v>
      </c>
      <c r="E29" s="170" t="s">
        <v>442</v>
      </c>
      <c r="F29" s="170" t="s">
        <v>442</v>
      </c>
      <c r="G29" s="170" t="s">
        <v>442</v>
      </c>
      <c r="H29" s="170" t="s">
        <v>442</v>
      </c>
      <c r="I29" s="170" t="s">
        <v>442</v>
      </c>
      <c r="J29" s="170" t="s">
        <v>442</v>
      </c>
      <c r="K29" s="170" t="s">
        <v>442</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1" t="s">
        <v>4</v>
      </c>
      <c r="B7" s="241"/>
      <c r="C7" s="241"/>
      <c r="D7" s="241"/>
      <c r="E7" s="241"/>
      <c r="F7" s="241"/>
      <c r="G7" s="241"/>
      <c r="H7" s="241"/>
      <c r="I7" s="241"/>
      <c r="J7" s="241"/>
      <c r="K7" s="241"/>
      <c r="L7" s="241"/>
      <c r="M7" s="241"/>
      <c r="N7" s="241"/>
      <c r="O7" s="241"/>
      <c r="P7" s="69"/>
      <c r="Q7" s="69"/>
      <c r="R7" s="69"/>
      <c r="S7" s="69"/>
      <c r="T7" s="69"/>
      <c r="U7" s="69"/>
      <c r="V7" s="69"/>
      <c r="W7" s="69"/>
      <c r="X7" s="69"/>
      <c r="Y7" s="69"/>
      <c r="Z7" s="69"/>
    </row>
    <row r="8" spans="1:28" s="7" customFormat="1" ht="18.75" x14ac:dyDescent="0.2">
      <c r="A8" s="241"/>
      <c r="B8" s="241"/>
      <c r="C8" s="241"/>
      <c r="D8" s="241"/>
      <c r="E8" s="241"/>
      <c r="F8" s="241"/>
      <c r="G8" s="241"/>
      <c r="H8" s="241"/>
      <c r="I8" s="241"/>
      <c r="J8" s="241"/>
      <c r="K8" s="241"/>
      <c r="L8" s="241"/>
      <c r="M8" s="241"/>
      <c r="N8" s="241"/>
      <c r="O8" s="241"/>
      <c r="P8" s="69"/>
      <c r="Q8" s="69"/>
      <c r="R8" s="69"/>
      <c r="S8" s="69"/>
      <c r="T8" s="69"/>
      <c r="U8" s="69"/>
      <c r="V8" s="69"/>
      <c r="W8" s="69"/>
      <c r="X8" s="69"/>
      <c r="Y8" s="69"/>
      <c r="Z8" s="69"/>
    </row>
    <row r="9" spans="1:28" s="7" customFormat="1" ht="18.75"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69"/>
      <c r="Q9" s="69"/>
      <c r="R9" s="69"/>
      <c r="S9" s="69"/>
      <c r="T9" s="69"/>
      <c r="U9" s="69"/>
      <c r="V9" s="69"/>
      <c r="W9" s="69"/>
      <c r="X9" s="69"/>
      <c r="Y9" s="69"/>
      <c r="Z9" s="69"/>
    </row>
    <row r="10" spans="1:28" s="7" customFormat="1" ht="18.75" x14ac:dyDescent="0.2">
      <c r="A10" s="242" t="s">
        <v>3</v>
      </c>
      <c r="B10" s="242"/>
      <c r="C10" s="242"/>
      <c r="D10" s="242"/>
      <c r="E10" s="242"/>
      <c r="F10" s="242"/>
      <c r="G10" s="242"/>
      <c r="H10" s="242"/>
      <c r="I10" s="242"/>
      <c r="J10" s="242"/>
      <c r="K10" s="242"/>
      <c r="L10" s="242"/>
      <c r="M10" s="242"/>
      <c r="N10" s="242"/>
      <c r="O10" s="242"/>
      <c r="P10" s="69"/>
      <c r="Q10" s="69"/>
      <c r="R10" s="69"/>
      <c r="S10" s="69"/>
      <c r="T10" s="69"/>
      <c r="U10" s="69"/>
      <c r="V10" s="69"/>
      <c r="W10" s="69"/>
      <c r="X10" s="69"/>
      <c r="Y10" s="69"/>
      <c r="Z10" s="69"/>
    </row>
    <row r="11" spans="1:28" s="7" customFormat="1" ht="18.75" x14ac:dyDescent="0.2">
      <c r="A11" s="241"/>
      <c r="B11" s="241"/>
      <c r="C11" s="241"/>
      <c r="D11" s="241"/>
      <c r="E11" s="241"/>
      <c r="F11" s="241"/>
      <c r="G11" s="241"/>
      <c r="H11" s="241"/>
      <c r="I11" s="241"/>
      <c r="J11" s="241"/>
      <c r="K11" s="241"/>
      <c r="L11" s="241"/>
      <c r="M11" s="241"/>
      <c r="N11" s="241"/>
      <c r="O11" s="241"/>
      <c r="P11" s="69"/>
      <c r="Q11" s="69"/>
      <c r="R11" s="69"/>
      <c r="S11" s="69"/>
      <c r="T11" s="69"/>
      <c r="U11" s="69"/>
      <c r="V11" s="69"/>
      <c r="W11" s="69"/>
      <c r="X11" s="69"/>
      <c r="Y11" s="69"/>
      <c r="Z11" s="69"/>
    </row>
    <row r="12" spans="1:28" s="7" customFormat="1" ht="18.75" x14ac:dyDescent="0.2">
      <c r="A12" s="240" t="str">
        <f>'1. паспорт местоположение'!A12:C12</f>
        <v>Р_25-29_ESK73_20</v>
      </c>
      <c r="B12" s="240"/>
      <c r="C12" s="240"/>
      <c r="D12" s="240"/>
      <c r="E12" s="240"/>
      <c r="F12" s="240"/>
      <c r="G12" s="240"/>
      <c r="H12" s="240"/>
      <c r="I12" s="240"/>
      <c r="J12" s="240"/>
      <c r="K12" s="240"/>
      <c r="L12" s="240"/>
      <c r="M12" s="240"/>
      <c r="N12" s="240"/>
      <c r="O12" s="240"/>
      <c r="P12" s="69"/>
      <c r="Q12" s="69"/>
      <c r="R12" s="69"/>
      <c r="S12" s="69"/>
      <c r="T12" s="69"/>
      <c r="U12" s="69"/>
      <c r="V12" s="69"/>
      <c r="W12" s="69"/>
      <c r="X12" s="69"/>
      <c r="Y12" s="69"/>
      <c r="Z12" s="69"/>
    </row>
    <row r="13" spans="1:28" s="7" customFormat="1" ht="18.75" x14ac:dyDescent="0.2">
      <c r="A13" s="242" t="s">
        <v>2</v>
      </c>
      <c r="B13" s="242"/>
      <c r="C13" s="242"/>
      <c r="D13" s="242"/>
      <c r="E13" s="242"/>
      <c r="F13" s="242"/>
      <c r="G13" s="242"/>
      <c r="H13" s="242"/>
      <c r="I13" s="242"/>
      <c r="J13" s="242"/>
      <c r="K13" s="242"/>
      <c r="L13" s="242"/>
      <c r="M13" s="242"/>
      <c r="N13" s="242"/>
      <c r="O13" s="242"/>
      <c r="P13" s="69"/>
      <c r="Q13" s="69"/>
      <c r="R13" s="69"/>
      <c r="S13" s="69"/>
      <c r="T13" s="69"/>
      <c r="U13" s="69"/>
      <c r="V13" s="69"/>
      <c r="W13" s="69"/>
      <c r="X13" s="69"/>
      <c r="Y13" s="69"/>
      <c r="Z13" s="69"/>
    </row>
    <row r="14" spans="1:28" s="136" customFormat="1" ht="15.75" customHeight="1" x14ac:dyDescent="0.2">
      <c r="A14" s="243"/>
      <c r="B14" s="243"/>
      <c r="C14" s="243"/>
      <c r="D14" s="243"/>
      <c r="E14" s="243"/>
      <c r="F14" s="243"/>
      <c r="G14" s="243"/>
      <c r="H14" s="243"/>
      <c r="I14" s="243"/>
      <c r="J14" s="243"/>
      <c r="K14" s="243"/>
      <c r="L14" s="243"/>
      <c r="M14" s="243"/>
      <c r="N14" s="243"/>
      <c r="O14" s="243"/>
      <c r="P14" s="134"/>
      <c r="Q14" s="134"/>
      <c r="R14" s="134"/>
      <c r="S14" s="134"/>
      <c r="T14" s="134"/>
      <c r="U14" s="134"/>
      <c r="V14" s="134"/>
      <c r="W14" s="134"/>
      <c r="X14" s="134"/>
      <c r="Y14" s="134"/>
      <c r="Z14" s="134"/>
    </row>
    <row r="15" spans="1:28" s="2" customFormat="1" ht="18.75" x14ac:dyDescent="0.2">
      <c r="A15" s="240" t="str">
        <f>'1. паспорт местоположение'!A15:C15</f>
        <v>Покупка техники Автомобиль КАМАЗ-65117-3010-48 (Евро-5) с КМУ Soosan SCS746L Top (верхнее управление) + борт сталь 6,8м(1шт)</v>
      </c>
      <c r="B15" s="240"/>
      <c r="C15" s="240"/>
      <c r="D15" s="240"/>
      <c r="E15" s="240"/>
      <c r="F15" s="240"/>
      <c r="G15" s="240"/>
      <c r="H15" s="240"/>
      <c r="I15" s="240"/>
      <c r="J15" s="240"/>
      <c r="K15" s="240"/>
      <c r="L15" s="240"/>
      <c r="M15" s="240"/>
      <c r="N15" s="240"/>
      <c r="O15" s="240"/>
      <c r="P15" s="137"/>
      <c r="Q15" s="137"/>
      <c r="R15" s="137"/>
      <c r="S15" s="137"/>
      <c r="T15" s="137"/>
      <c r="U15" s="137"/>
      <c r="V15" s="137"/>
      <c r="W15" s="137"/>
      <c r="X15" s="137"/>
      <c r="Y15" s="137"/>
      <c r="Z15" s="137"/>
    </row>
    <row r="16" spans="1:28" s="2" customFormat="1" ht="15" customHeight="1" x14ac:dyDescent="0.2">
      <c r="A16" s="242" t="s">
        <v>1</v>
      </c>
      <c r="B16" s="242"/>
      <c r="C16" s="242"/>
      <c r="D16" s="242"/>
      <c r="E16" s="242"/>
      <c r="F16" s="242"/>
      <c r="G16" s="242"/>
      <c r="H16" s="242"/>
      <c r="I16" s="242"/>
      <c r="J16" s="242"/>
      <c r="K16" s="242"/>
      <c r="L16" s="242"/>
      <c r="M16" s="242"/>
      <c r="N16" s="242"/>
      <c r="O16" s="242"/>
      <c r="P16" s="4"/>
      <c r="Q16" s="4"/>
      <c r="R16" s="4"/>
      <c r="S16" s="4"/>
      <c r="T16" s="4"/>
      <c r="U16" s="4"/>
      <c r="V16" s="4"/>
      <c r="W16" s="4"/>
      <c r="X16" s="4"/>
      <c r="Y16" s="4"/>
      <c r="Z16" s="4"/>
    </row>
    <row r="17" spans="1:26" s="2" customFormat="1" ht="15" customHeight="1" x14ac:dyDescent="0.2">
      <c r="A17" s="238"/>
      <c r="B17" s="238"/>
      <c r="C17" s="238"/>
      <c r="D17" s="238"/>
      <c r="E17" s="238"/>
      <c r="F17" s="238"/>
      <c r="G17" s="238"/>
      <c r="H17" s="238"/>
      <c r="I17" s="238"/>
      <c r="J17" s="238"/>
      <c r="K17" s="238"/>
      <c r="L17" s="238"/>
      <c r="M17" s="238"/>
      <c r="N17" s="238"/>
      <c r="O17" s="238"/>
      <c r="P17" s="132"/>
      <c r="Q17" s="132"/>
      <c r="R17" s="132"/>
      <c r="S17" s="132"/>
      <c r="T17" s="132"/>
      <c r="U17" s="132"/>
      <c r="V17" s="132"/>
      <c r="W17" s="132"/>
    </row>
    <row r="18" spans="1:26" s="2" customFormat="1" ht="73.900000000000006" customHeight="1" x14ac:dyDescent="0.2">
      <c r="A18" s="278" t="s">
        <v>484</v>
      </c>
      <c r="B18" s="278"/>
      <c r="C18" s="278"/>
      <c r="D18" s="278"/>
      <c r="E18" s="278"/>
      <c r="F18" s="278"/>
      <c r="G18" s="278"/>
      <c r="H18" s="278"/>
      <c r="I18" s="278"/>
      <c r="J18" s="278"/>
      <c r="K18" s="278"/>
      <c r="L18" s="278"/>
      <c r="M18" s="278"/>
      <c r="N18" s="278"/>
      <c r="O18" s="278"/>
      <c r="P18" s="5"/>
      <c r="Q18" s="5"/>
      <c r="R18" s="5"/>
      <c r="S18" s="5"/>
      <c r="T18" s="5"/>
      <c r="U18" s="5"/>
      <c r="V18" s="5"/>
      <c r="W18" s="5"/>
      <c r="X18" s="5"/>
      <c r="Y18" s="5"/>
      <c r="Z18" s="5"/>
    </row>
    <row r="19" spans="1:26" s="2" customFormat="1" ht="78" customHeight="1" x14ac:dyDescent="0.2">
      <c r="A19" s="244" t="s">
        <v>0</v>
      </c>
      <c r="B19" s="244" t="s">
        <v>469</v>
      </c>
      <c r="C19" s="244" t="s">
        <v>470</v>
      </c>
      <c r="D19" s="244" t="s">
        <v>471</v>
      </c>
      <c r="E19" s="279" t="s">
        <v>472</v>
      </c>
      <c r="F19" s="280"/>
      <c r="G19" s="280"/>
      <c r="H19" s="280"/>
      <c r="I19" s="281"/>
      <c r="J19" s="244" t="s">
        <v>473</v>
      </c>
      <c r="K19" s="244"/>
      <c r="L19" s="244"/>
      <c r="M19" s="244"/>
      <c r="N19" s="244"/>
      <c r="O19" s="244"/>
      <c r="P19" s="132"/>
      <c r="Q19" s="132"/>
      <c r="R19" s="132"/>
      <c r="S19" s="132"/>
      <c r="T19" s="132"/>
      <c r="U19" s="132"/>
      <c r="V19" s="132"/>
      <c r="W19" s="132"/>
    </row>
    <row r="20" spans="1:26" s="2" customFormat="1" ht="51" customHeight="1" x14ac:dyDescent="0.2">
      <c r="A20" s="244"/>
      <c r="B20" s="244"/>
      <c r="C20" s="244"/>
      <c r="D20" s="244"/>
      <c r="E20" s="138" t="s">
        <v>474</v>
      </c>
      <c r="F20" s="138" t="s">
        <v>475</v>
      </c>
      <c r="G20" s="138" t="s">
        <v>476</v>
      </c>
      <c r="H20" s="138" t="s">
        <v>477</v>
      </c>
      <c r="I20" s="138" t="s">
        <v>305</v>
      </c>
      <c r="J20" s="138" t="s">
        <v>478</v>
      </c>
      <c r="K20" s="138" t="s">
        <v>479</v>
      </c>
      <c r="L20" s="177" t="s">
        <v>480</v>
      </c>
      <c r="M20" s="178" t="s">
        <v>481</v>
      </c>
      <c r="N20" s="178" t="s">
        <v>482</v>
      </c>
      <c r="O20" s="178" t="s">
        <v>483</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577</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topLeftCell="A43"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485</v>
      </c>
    </row>
    <row r="4" spans="1:44" s="7" customFormat="1" ht="18.75" x14ac:dyDescent="0.3">
      <c r="A4" s="10"/>
      <c r="I4" s="9"/>
      <c r="J4" s="9"/>
      <c r="K4" s="8"/>
    </row>
    <row r="5" spans="1:44" s="7" customFormat="1" ht="18.75" customHeight="1"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7" customFormat="1" ht="18.75" x14ac:dyDescent="0.3">
      <c r="A6" s="10"/>
      <c r="I6" s="9"/>
      <c r="J6" s="9"/>
      <c r="K6" s="8"/>
    </row>
    <row r="7" spans="1:44" s="7" customFormat="1" ht="18.75" x14ac:dyDescent="0.2">
      <c r="A7" s="241" t="s">
        <v>4</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7" customFormat="1" ht="18.75" customHeight="1" x14ac:dyDescent="0.2">
      <c r="A10" s="242" t="s">
        <v>3</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40" t="str">
        <f>'1. паспорт местоположение'!A12:C12</f>
        <v>Р_25-29_ESK73_20</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7" customFormat="1" ht="18.75" customHeight="1" x14ac:dyDescent="0.2">
      <c r="A13" s="242" t="s">
        <v>2</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40" t="str">
        <f>'1. паспорт местоположение'!A15:C15</f>
        <v>Покупка техники Автомобиль КАМАЗ-65117-3010-48 (Евро-5) с КМУ Soosan SCS746L Top (верхнее управление) + борт сталь 6,8м(1шт)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2" customFormat="1" ht="15" customHeight="1" x14ac:dyDescent="0.2">
      <c r="A16" s="242" t="s">
        <v>1</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40" t="s">
        <v>486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81"/>
      <c r="AP19" s="181"/>
      <c r="AQ19" s="181"/>
      <c r="AR19" s="23"/>
    </row>
    <row r="20" spans="1:45" s="2" customFormat="1" ht="15" customHeight="1" x14ac:dyDescent="0.2">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347" t="s">
        <v>487</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347"/>
      <c r="AB22" s="347"/>
      <c r="AC22" s="347"/>
      <c r="AD22" s="347"/>
      <c r="AE22" s="347"/>
      <c r="AF22" s="347"/>
      <c r="AG22" s="347"/>
      <c r="AH22" s="347"/>
      <c r="AI22" s="347"/>
      <c r="AJ22" s="347"/>
      <c r="AK22" s="347" t="s">
        <v>488</v>
      </c>
      <c r="AL22" s="347"/>
      <c r="AM22" s="183"/>
      <c r="AN22" s="183"/>
      <c r="AO22" s="184"/>
      <c r="AP22" s="184"/>
      <c r="AQ22" s="184"/>
      <c r="AR22" s="184"/>
      <c r="AS22" s="185"/>
    </row>
    <row r="23" spans="1:45" ht="12.75" customHeight="1" x14ac:dyDescent="0.25">
      <c r="A23" s="326" t="s">
        <v>489</v>
      </c>
      <c r="B23" s="327"/>
      <c r="C23" s="327"/>
      <c r="D23" s="327"/>
      <c r="E23" s="327"/>
      <c r="F23" s="327"/>
      <c r="G23" s="327"/>
      <c r="H23" s="327"/>
      <c r="I23" s="327"/>
      <c r="J23" s="327"/>
      <c r="K23" s="327"/>
      <c r="L23" s="327"/>
      <c r="M23" s="327"/>
      <c r="N23" s="327"/>
      <c r="O23" s="327"/>
      <c r="P23" s="327"/>
      <c r="Q23" s="327"/>
      <c r="R23" s="327"/>
      <c r="S23" s="327"/>
      <c r="T23" s="327"/>
      <c r="U23" s="327"/>
      <c r="V23" s="327"/>
      <c r="W23" s="327"/>
      <c r="X23" s="327"/>
      <c r="Y23" s="327"/>
      <c r="Z23" s="327"/>
      <c r="AA23" s="327"/>
      <c r="AB23" s="327"/>
      <c r="AC23" s="327"/>
      <c r="AD23" s="327"/>
      <c r="AE23" s="327"/>
      <c r="AF23" s="327"/>
      <c r="AG23" s="327"/>
      <c r="AH23" s="327"/>
      <c r="AI23" s="327"/>
      <c r="AJ23" s="327"/>
      <c r="AK23" s="348" t="s">
        <v>247</v>
      </c>
      <c r="AL23" s="348"/>
      <c r="AM23" s="186"/>
      <c r="AN23" s="349" t="s">
        <v>490</v>
      </c>
      <c r="AO23" s="349"/>
      <c r="AP23" s="349"/>
      <c r="AQ23" s="350"/>
      <c r="AR23" s="350"/>
      <c r="AS23" s="185"/>
    </row>
    <row r="24" spans="1:45" ht="17.25" customHeight="1" x14ac:dyDescent="0.25">
      <c r="A24" s="300" t="s">
        <v>491</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2">
        <v>0</v>
      </c>
      <c r="AL24" s="302"/>
      <c r="AM24" s="186"/>
      <c r="AN24" s="336" t="s">
        <v>492</v>
      </c>
      <c r="AO24" s="337"/>
      <c r="AP24" s="338"/>
      <c r="AQ24" s="334" t="s">
        <v>247</v>
      </c>
      <c r="AR24" s="339"/>
      <c r="AS24" s="185"/>
    </row>
    <row r="25" spans="1:45" ht="17.25" customHeight="1" x14ac:dyDescent="0.25">
      <c r="A25" s="300" t="s">
        <v>493</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t="s">
        <v>247</v>
      </c>
      <c r="AL25" s="302"/>
      <c r="AM25" s="186"/>
      <c r="AN25" s="336" t="s">
        <v>494</v>
      </c>
      <c r="AO25" s="337"/>
      <c r="AP25" s="338"/>
      <c r="AQ25" s="334" t="s">
        <v>247</v>
      </c>
      <c r="AR25" s="339"/>
      <c r="AS25" s="185"/>
    </row>
    <row r="26" spans="1:45" ht="27.75" customHeight="1" thickBot="1" x14ac:dyDescent="0.3">
      <c r="A26" s="340" t="s">
        <v>495</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2"/>
      <c r="AK26" s="343">
        <v>1</v>
      </c>
      <c r="AL26" s="319"/>
      <c r="AM26" s="186"/>
      <c r="AN26" s="344" t="s">
        <v>496</v>
      </c>
      <c r="AO26" s="345"/>
      <c r="AP26" s="346"/>
      <c r="AQ26" s="334" t="s">
        <v>247</v>
      </c>
      <c r="AR26" s="339"/>
      <c r="AS26" s="185"/>
    </row>
    <row r="27" spans="1:45" ht="17.25" customHeight="1" x14ac:dyDescent="0.25">
      <c r="A27" s="329" t="s">
        <v>497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1"/>
      <c r="AK27" s="325" t="s">
        <v>247</v>
      </c>
      <c r="AL27" s="325"/>
      <c r="AM27" s="186"/>
      <c r="AN27" s="332"/>
      <c r="AO27" s="333"/>
      <c r="AP27" s="333"/>
      <c r="AQ27" s="334"/>
      <c r="AR27" s="335"/>
      <c r="AS27" s="185"/>
    </row>
    <row r="28" spans="1:45" ht="17.25" customHeight="1" x14ac:dyDescent="0.25">
      <c r="A28" s="300" t="s">
        <v>498</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1"/>
      <c r="AK28" s="302" t="s">
        <v>247</v>
      </c>
      <c r="AL28" s="302"/>
      <c r="AM28" s="186"/>
      <c r="AS28" s="185"/>
    </row>
    <row r="29" spans="1:45" ht="17.25" customHeight="1" x14ac:dyDescent="0.25">
      <c r="A29" s="300" t="s">
        <v>499</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1"/>
      <c r="AK29" s="302" t="s">
        <v>247</v>
      </c>
      <c r="AL29" s="302"/>
      <c r="AM29" s="186"/>
      <c r="AN29" s="186"/>
      <c r="AO29" s="187"/>
      <c r="AP29" s="187"/>
      <c r="AQ29" s="187"/>
      <c r="AR29" s="187"/>
      <c r="AS29" s="185"/>
    </row>
    <row r="30" spans="1:45" ht="17.25" customHeight="1" x14ac:dyDescent="0.25">
      <c r="A30" s="300" t="s">
        <v>500</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t="s">
        <v>247</v>
      </c>
      <c r="AL30" s="302"/>
      <c r="AM30" s="186"/>
      <c r="AN30" s="186"/>
      <c r="AO30" s="186"/>
      <c r="AP30" s="186"/>
      <c r="AQ30" s="186"/>
      <c r="AR30" s="186"/>
      <c r="AS30" s="185"/>
    </row>
    <row r="31" spans="1:45" ht="17.25" customHeight="1" x14ac:dyDescent="0.25">
      <c r="A31" s="300" t="s">
        <v>501</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t="s">
        <v>247</v>
      </c>
      <c r="AL31" s="302"/>
      <c r="AM31" s="186"/>
      <c r="AN31" s="186"/>
      <c r="AO31" s="186"/>
      <c r="AP31" s="186"/>
      <c r="AQ31" s="186"/>
      <c r="AR31" s="186"/>
      <c r="AS31" s="185"/>
    </row>
    <row r="32" spans="1:45" ht="17.25" customHeight="1" x14ac:dyDescent="0.25">
      <c r="A32" s="300" t="s">
        <v>502</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t="s">
        <v>247</v>
      </c>
      <c r="AL32" s="302"/>
      <c r="AM32" s="186"/>
      <c r="AN32" s="186"/>
      <c r="AO32" s="186"/>
      <c r="AP32" s="186"/>
      <c r="AQ32" s="186"/>
      <c r="AR32" s="186"/>
      <c r="AS32" s="185"/>
    </row>
    <row r="33" spans="1:45" ht="17.25" customHeight="1" x14ac:dyDescent="0.25">
      <c r="A33" s="300"/>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2"/>
      <c r="AL33" s="302"/>
      <c r="AM33" s="186"/>
      <c r="AN33" s="186"/>
      <c r="AO33" s="186"/>
      <c r="AP33" s="186"/>
      <c r="AQ33" s="186"/>
      <c r="AR33" s="186"/>
      <c r="AS33" s="185"/>
    </row>
    <row r="34" spans="1:45" ht="17.25" customHeight="1" thickBot="1" x14ac:dyDescent="0.3">
      <c r="A34" s="314" t="s">
        <v>503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9" t="s">
        <v>247</v>
      </c>
      <c r="AL34" s="319"/>
      <c r="AM34" s="186"/>
      <c r="AN34" s="186"/>
      <c r="AO34" s="186"/>
      <c r="AP34" s="186"/>
      <c r="AQ34" s="186"/>
      <c r="AR34" s="186"/>
      <c r="AS34" s="185"/>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5"/>
      <c r="AL35" s="325"/>
      <c r="AM35" s="186"/>
      <c r="AN35" s="186"/>
      <c r="AO35" s="186"/>
      <c r="AP35" s="186"/>
      <c r="AQ35" s="186"/>
      <c r="AR35" s="186"/>
      <c r="AS35" s="185"/>
    </row>
    <row r="36" spans="1:45" ht="17.25" customHeight="1" x14ac:dyDescent="0.25">
      <c r="A36" s="300" t="s">
        <v>504</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t="s">
        <v>247</v>
      </c>
      <c r="AL36" s="302"/>
      <c r="AM36" s="186"/>
      <c r="AN36" s="186"/>
      <c r="AO36" s="186"/>
      <c r="AP36" s="186"/>
      <c r="AQ36" s="186"/>
      <c r="AR36" s="186"/>
      <c r="AS36" s="185"/>
    </row>
    <row r="37" spans="1:45" ht="17.25" customHeight="1" thickBot="1" x14ac:dyDescent="0.3">
      <c r="A37" s="314" t="s">
        <v>505</v>
      </c>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9" t="s">
        <v>247</v>
      </c>
      <c r="AL37" s="319"/>
      <c r="AM37" s="186"/>
      <c r="AN37" s="186"/>
      <c r="AO37" s="186"/>
      <c r="AP37" s="186"/>
      <c r="AQ37" s="186"/>
      <c r="AR37" s="186"/>
      <c r="AS37" s="185"/>
    </row>
    <row r="38" spans="1:45" ht="17.25" customHeight="1" x14ac:dyDescent="0.25">
      <c r="A38" s="326" t="s">
        <v>506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t="s">
        <v>247</v>
      </c>
      <c r="AL38" s="328"/>
      <c r="AM38" s="186"/>
      <c r="AN38" s="186"/>
      <c r="AO38" s="186"/>
      <c r="AP38" s="186"/>
      <c r="AQ38" s="186"/>
      <c r="AR38" s="186"/>
      <c r="AS38" s="185"/>
    </row>
    <row r="39" spans="1:45" ht="17.25" customHeight="1" x14ac:dyDescent="0.25">
      <c r="A39" s="300" t="s">
        <v>507</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t="s">
        <v>247</v>
      </c>
      <c r="AL39" s="302"/>
      <c r="AM39" s="186"/>
      <c r="AN39" s="186"/>
      <c r="AO39" s="186"/>
      <c r="AP39" s="186"/>
      <c r="AQ39" s="186"/>
      <c r="AR39" s="186"/>
      <c r="AS39" s="185"/>
    </row>
    <row r="40" spans="1:45" ht="17.25" customHeight="1" x14ac:dyDescent="0.25">
      <c r="A40" s="300" t="s">
        <v>508</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t="s">
        <v>247</v>
      </c>
      <c r="AL40" s="302"/>
      <c r="AM40" s="186"/>
      <c r="AN40" s="186"/>
      <c r="AO40" s="186"/>
      <c r="AP40" s="186"/>
      <c r="AQ40" s="186"/>
      <c r="AR40" s="186"/>
      <c r="AS40" s="185"/>
    </row>
    <row r="41" spans="1:45" ht="17.25" customHeight="1" x14ac:dyDescent="0.25">
      <c r="A41" s="300" t="s">
        <v>509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t="s">
        <v>247</v>
      </c>
      <c r="AL41" s="302"/>
      <c r="AM41" s="186"/>
      <c r="AN41" s="186"/>
      <c r="AO41" s="186"/>
      <c r="AP41" s="186"/>
      <c r="AQ41" s="186"/>
      <c r="AR41" s="186"/>
      <c r="AS41" s="185"/>
    </row>
    <row r="42" spans="1:45" ht="17.25" customHeight="1" x14ac:dyDescent="0.25">
      <c r="A42" s="300" t="s">
        <v>510</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t="s">
        <v>247</v>
      </c>
      <c r="AL42" s="302"/>
      <c r="AM42" s="186"/>
      <c r="AN42" s="186"/>
      <c r="AO42" s="186"/>
      <c r="AP42" s="186"/>
      <c r="AQ42" s="186"/>
      <c r="AR42" s="186"/>
      <c r="AS42" s="185"/>
    </row>
    <row r="43" spans="1:45" ht="17.25" customHeight="1" x14ac:dyDescent="0.25">
      <c r="A43" s="300" t="s">
        <v>511</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t="s">
        <v>247</v>
      </c>
      <c r="AL43" s="302"/>
      <c r="AM43" s="186"/>
      <c r="AN43" s="186"/>
      <c r="AO43" s="186"/>
      <c r="AP43" s="186"/>
      <c r="AQ43" s="186"/>
      <c r="AR43" s="186"/>
      <c r="AS43" s="185"/>
    </row>
    <row r="44" spans="1:45" ht="17.25" customHeight="1" thickBot="1" x14ac:dyDescent="0.3">
      <c r="A44" s="320" t="s">
        <v>512</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16" t="s">
        <v>247</v>
      </c>
      <c r="AL44" s="316"/>
      <c r="AM44" s="186"/>
      <c r="AN44" s="186"/>
      <c r="AO44" s="186"/>
      <c r="AP44" s="186"/>
      <c r="AQ44" s="186"/>
      <c r="AR44" s="186"/>
      <c r="AS44" s="185"/>
    </row>
    <row r="45" spans="1:45" ht="24" customHeight="1" x14ac:dyDescent="0.25">
      <c r="A45" s="322" t="s">
        <v>513</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4"/>
      <c r="AK45" s="325" t="s">
        <v>479</v>
      </c>
      <c r="AL45" s="325"/>
      <c r="AM45" s="306" t="s">
        <v>514</v>
      </c>
      <c r="AN45" s="306"/>
      <c r="AO45" s="188" t="s">
        <v>515</v>
      </c>
      <c r="AP45" s="188" t="s">
        <v>516</v>
      </c>
      <c r="AQ45" s="185"/>
    </row>
    <row r="46" spans="1:45" ht="12" customHeight="1" x14ac:dyDescent="0.25">
      <c r="A46" s="300" t="s">
        <v>517</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t="s">
        <v>247</v>
      </c>
      <c r="AL46" s="302"/>
      <c r="AM46" s="302" t="s">
        <v>247</v>
      </c>
      <c r="AN46" s="302"/>
      <c r="AO46" s="189" t="s">
        <v>247</v>
      </c>
      <c r="AP46" s="189" t="s">
        <v>247</v>
      </c>
      <c r="AQ46" s="185"/>
    </row>
    <row r="47" spans="1:45" ht="12" customHeight="1" x14ac:dyDescent="0.25">
      <c r="A47" s="300" t="s">
        <v>518</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1"/>
      <c r="AK47" s="302" t="s">
        <v>247</v>
      </c>
      <c r="AL47" s="302"/>
      <c r="AM47" s="302" t="s">
        <v>247</v>
      </c>
      <c r="AN47" s="302"/>
      <c r="AO47" s="189" t="s">
        <v>247</v>
      </c>
      <c r="AP47" s="189" t="s">
        <v>247</v>
      </c>
      <c r="AQ47" s="185"/>
    </row>
    <row r="48" spans="1:45" ht="12" customHeight="1" thickBot="1" x14ac:dyDescent="0.3">
      <c r="A48" s="314" t="s">
        <v>519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9" t="s">
        <v>247</v>
      </c>
      <c r="AL48" s="319"/>
      <c r="AM48" s="302" t="s">
        <v>247</v>
      </c>
      <c r="AN48" s="302"/>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04" t="s">
        <v>520</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t="s">
        <v>479</v>
      </c>
      <c r="AL50" s="306"/>
      <c r="AM50" s="306" t="s">
        <v>514</v>
      </c>
      <c r="AN50" s="306"/>
      <c r="AO50" s="188" t="s">
        <v>515</v>
      </c>
      <c r="AP50" s="188" t="s">
        <v>516</v>
      </c>
      <c r="AQ50" s="185"/>
    </row>
    <row r="51" spans="1:43" ht="11.25" customHeight="1" x14ac:dyDescent="0.25">
      <c r="A51" s="317" t="s">
        <v>521</v>
      </c>
      <c r="B51" s="318"/>
      <c r="C51" s="318"/>
      <c r="D51" s="318"/>
      <c r="E51" s="318"/>
      <c r="F51" s="318"/>
      <c r="G51" s="318"/>
      <c r="H51" s="318"/>
      <c r="I51" s="318"/>
      <c r="J51" s="318"/>
      <c r="K51" s="318"/>
      <c r="L51" s="318"/>
      <c r="M51" s="318"/>
      <c r="N51" s="318"/>
      <c r="O51" s="318"/>
      <c r="P51" s="318"/>
      <c r="Q51" s="318"/>
      <c r="R51" s="318"/>
      <c r="S51" s="318"/>
      <c r="T51" s="318"/>
      <c r="U51" s="318"/>
      <c r="V51" s="318"/>
      <c r="W51" s="318"/>
      <c r="X51" s="318"/>
      <c r="Y51" s="318"/>
      <c r="Z51" s="318"/>
      <c r="AA51" s="318"/>
      <c r="AB51" s="318"/>
      <c r="AC51" s="318"/>
      <c r="AD51" s="318"/>
      <c r="AE51" s="318"/>
      <c r="AF51" s="318"/>
      <c r="AG51" s="318"/>
      <c r="AH51" s="318"/>
      <c r="AI51" s="318"/>
      <c r="AJ51" s="318"/>
      <c r="AK51" s="316" t="s">
        <v>247</v>
      </c>
      <c r="AL51" s="316"/>
      <c r="AM51" s="316" t="s">
        <v>247</v>
      </c>
      <c r="AN51" s="316"/>
      <c r="AO51" s="194" t="s">
        <v>247</v>
      </c>
      <c r="AP51" s="194" t="s">
        <v>247</v>
      </c>
      <c r="AQ51" s="185"/>
    </row>
    <row r="52" spans="1:43" ht="12" customHeight="1" x14ac:dyDescent="0.25">
      <c r="A52" s="300" t="s">
        <v>522</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16" t="s">
        <v>247</v>
      </c>
      <c r="AL52" s="316"/>
      <c r="AM52" s="316" t="s">
        <v>247</v>
      </c>
      <c r="AN52" s="316"/>
      <c r="AO52" s="194" t="s">
        <v>247</v>
      </c>
      <c r="AP52" s="194" t="s">
        <v>247</v>
      </c>
      <c r="AQ52" s="185"/>
    </row>
    <row r="53" spans="1:43" ht="12" customHeight="1" x14ac:dyDescent="0.25">
      <c r="A53" s="300" t="s">
        <v>523</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16" t="s">
        <v>247</v>
      </c>
      <c r="AL53" s="316"/>
      <c r="AM53" s="316" t="s">
        <v>247</v>
      </c>
      <c r="AN53" s="316"/>
      <c r="AO53" s="194" t="s">
        <v>247</v>
      </c>
      <c r="AP53" s="194" t="s">
        <v>247</v>
      </c>
      <c r="AQ53" s="185"/>
    </row>
    <row r="54" spans="1:43" ht="12" customHeight="1" thickBot="1" x14ac:dyDescent="0.3">
      <c r="A54" s="314" t="s">
        <v>524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t="s">
        <v>247</v>
      </c>
      <c r="AL54" s="316"/>
      <c r="AM54" s="316" t="s">
        <v>247</v>
      </c>
      <c r="AN54" s="316"/>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04" t="s">
        <v>525</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t="s">
        <v>479</v>
      </c>
      <c r="AL56" s="306"/>
      <c r="AM56" s="306" t="s">
        <v>514</v>
      </c>
      <c r="AN56" s="306"/>
      <c r="AO56" s="188" t="s">
        <v>515</v>
      </c>
      <c r="AP56" s="188" t="s">
        <v>516</v>
      </c>
      <c r="AQ56" s="185"/>
    </row>
    <row r="57" spans="1:43" ht="12.75" customHeight="1" x14ac:dyDescent="0.25">
      <c r="A57" s="311" t="s">
        <v>526</v>
      </c>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3" t="s">
        <v>247</v>
      </c>
      <c r="AL57" s="313"/>
      <c r="AM57" s="313" t="s">
        <v>247</v>
      </c>
      <c r="AN57" s="313"/>
      <c r="AO57" s="197" t="s">
        <v>247</v>
      </c>
      <c r="AP57" s="197" t="s">
        <v>247</v>
      </c>
      <c r="AQ57" s="198"/>
    </row>
    <row r="58" spans="1:43" ht="12" customHeight="1" x14ac:dyDescent="0.25">
      <c r="A58" s="300" t="s">
        <v>527</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247</v>
      </c>
      <c r="AL58" s="302"/>
      <c r="AM58" s="302" t="s">
        <v>247</v>
      </c>
      <c r="AN58" s="302"/>
      <c r="AO58" s="189" t="s">
        <v>247</v>
      </c>
      <c r="AP58" s="189" t="s">
        <v>247</v>
      </c>
      <c r="AQ58" s="185"/>
    </row>
    <row r="59" spans="1:43" ht="12" customHeight="1" x14ac:dyDescent="0.25">
      <c r="A59" s="300" t="s">
        <v>528</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t="s">
        <v>247</v>
      </c>
      <c r="AL59" s="302"/>
      <c r="AM59" s="302" t="s">
        <v>247</v>
      </c>
      <c r="AN59" s="302"/>
      <c r="AO59" s="189" t="s">
        <v>247</v>
      </c>
      <c r="AP59" s="189" t="s">
        <v>247</v>
      </c>
      <c r="AQ59" s="185"/>
    </row>
    <row r="60" spans="1:43" ht="12" customHeight="1" x14ac:dyDescent="0.25">
      <c r="A60" s="300" t="s">
        <v>500</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t="s">
        <v>247</v>
      </c>
      <c r="AL60" s="302"/>
      <c r="AM60" s="302" t="s">
        <v>247</v>
      </c>
      <c r="AN60" s="302"/>
      <c r="AO60" s="189" t="s">
        <v>247</v>
      </c>
      <c r="AP60" s="189" t="s">
        <v>247</v>
      </c>
      <c r="AQ60" s="185"/>
    </row>
    <row r="61" spans="1:43" ht="9.75" customHeight="1" x14ac:dyDescent="0.25">
      <c r="A61" s="300"/>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89"/>
      <c r="AP61" s="189"/>
      <c r="AQ61" s="185"/>
    </row>
    <row r="62" spans="1:43" ht="9.75" customHeight="1" x14ac:dyDescent="0.25">
      <c r="A62" s="300"/>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89"/>
      <c r="AP62" s="189"/>
      <c r="AQ62" s="185"/>
    </row>
    <row r="63" spans="1:43" ht="12" customHeight="1" x14ac:dyDescent="0.25">
      <c r="A63" s="300" t="s">
        <v>529</v>
      </c>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t="s">
        <v>247</v>
      </c>
      <c r="AL63" s="302"/>
      <c r="AM63" s="302" t="s">
        <v>247</v>
      </c>
      <c r="AN63" s="302"/>
      <c r="AO63" s="189" t="s">
        <v>247</v>
      </c>
      <c r="AP63" s="189" t="s">
        <v>247</v>
      </c>
      <c r="AQ63" s="185"/>
    </row>
    <row r="64" spans="1:43" ht="27.75" customHeight="1" x14ac:dyDescent="0.25">
      <c r="A64" s="293" t="s">
        <v>530</v>
      </c>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5"/>
      <c r="AK64" s="296" t="s">
        <v>247</v>
      </c>
      <c r="AL64" s="296"/>
      <c r="AM64" s="296" t="s">
        <v>247</v>
      </c>
      <c r="AN64" s="296"/>
      <c r="AO64" s="199" t="s">
        <v>247</v>
      </c>
      <c r="AP64" s="199" t="s">
        <v>247</v>
      </c>
      <c r="AQ64" s="198"/>
    </row>
    <row r="65" spans="1:43" ht="11.25" customHeight="1" x14ac:dyDescent="0.25">
      <c r="A65" s="300" t="s">
        <v>531</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t="s">
        <v>247</v>
      </c>
      <c r="AL65" s="302"/>
      <c r="AM65" s="302" t="s">
        <v>247</v>
      </c>
      <c r="AN65" s="302"/>
      <c r="AO65" s="189" t="s">
        <v>247</v>
      </c>
      <c r="AP65" s="189" t="s">
        <v>247</v>
      </c>
      <c r="AQ65" s="185"/>
    </row>
    <row r="66" spans="1:43" ht="25.5" customHeight="1" x14ac:dyDescent="0.25">
      <c r="A66" s="293" t="s">
        <v>532</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t="s">
        <v>247</v>
      </c>
      <c r="AL66" s="296"/>
      <c r="AM66" s="296" t="s">
        <v>247</v>
      </c>
      <c r="AN66" s="296"/>
      <c r="AO66" s="199" t="s">
        <v>247</v>
      </c>
      <c r="AP66" s="199" t="s">
        <v>247</v>
      </c>
      <c r="AQ66" s="198"/>
    </row>
    <row r="67" spans="1:43" ht="12" customHeight="1" x14ac:dyDescent="0.25">
      <c r="A67" s="300" t="s">
        <v>533</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t="s">
        <v>247</v>
      </c>
      <c r="AL67" s="302"/>
      <c r="AM67" s="302" t="s">
        <v>247</v>
      </c>
      <c r="AN67" s="302"/>
      <c r="AO67" s="189" t="s">
        <v>247</v>
      </c>
      <c r="AP67" s="189" t="s">
        <v>247</v>
      </c>
      <c r="AQ67" s="185"/>
    </row>
    <row r="68" spans="1:43" ht="12.75" customHeight="1" x14ac:dyDescent="0.25">
      <c r="A68" s="298" t="s">
        <v>534</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296" t="s">
        <v>247</v>
      </c>
      <c r="AL68" s="296"/>
      <c r="AM68" s="296" t="s">
        <v>247</v>
      </c>
      <c r="AN68" s="296"/>
      <c r="AO68" s="199" t="s">
        <v>247</v>
      </c>
      <c r="AP68" s="199" t="s">
        <v>247</v>
      </c>
      <c r="AQ68" s="198"/>
    </row>
    <row r="69" spans="1:43" ht="12" customHeight="1" x14ac:dyDescent="0.25">
      <c r="A69" s="300" t="s">
        <v>503</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t="s">
        <v>247</v>
      </c>
      <c r="AL69" s="302"/>
      <c r="AM69" s="302" t="s">
        <v>247</v>
      </c>
      <c r="AN69" s="302"/>
      <c r="AO69" s="189" t="s">
        <v>247</v>
      </c>
      <c r="AP69" s="189" t="s">
        <v>247</v>
      </c>
      <c r="AQ69" s="185"/>
    </row>
    <row r="70" spans="1:43" ht="12.75" customHeight="1" thickBot="1" x14ac:dyDescent="0.3">
      <c r="A70" s="307" t="s">
        <v>535</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9"/>
      <c r="AK70" s="310" t="s">
        <v>247</v>
      </c>
      <c r="AL70" s="310"/>
      <c r="AM70" s="310" t="s">
        <v>247</v>
      </c>
      <c r="AN70" s="310"/>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04" t="s">
        <v>536</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5"/>
      <c r="AK72" s="306" t="s">
        <v>479</v>
      </c>
      <c r="AL72" s="306"/>
      <c r="AM72" s="306" t="s">
        <v>514</v>
      </c>
      <c r="AN72" s="306"/>
      <c r="AO72" s="188" t="s">
        <v>515</v>
      </c>
      <c r="AP72" s="188" t="s">
        <v>516</v>
      </c>
      <c r="AQ72" s="185"/>
    </row>
    <row r="73" spans="1:43" ht="25.5" customHeight="1" x14ac:dyDescent="0.25">
      <c r="A73" s="293" t="s">
        <v>532</v>
      </c>
      <c r="B73" s="294"/>
      <c r="C73" s="294"/>
      <c r="D73" s="294"/>
      <c r="E73" s="294"/>
      <c r="F73" s="294"/>
      <c r="G73" s="294"/>
      <c r="H73" s="294"/>
      <c r="I73" s="294"/>
      <c r="J73" s="294"/>
      <c r="K73" s="294"/>
      <c r="L73" s="294"/>
      <c r="M73" s="294"/>
      <c r="N73" s="294"/>
      <c r="O73" s="294"/>
      <c r="P73" s="294"/>
      <c r="Q73" s="294"/>
      <c r="R73" s="294"/>
      <c r="S73" s="294"/>
      <c r="T73" s="294"/>
      <c r="U73" s="294"/>
      <c r="V73" s="294"/>
      <c r="W73" s="294"/>
      <c r="X73" s="294"/>
      <c r="Y73" s="294"/>
      <c r="Z73" s="294"/>
      <c r="AA73" s="294"/>
      <c r="AB73" s="294"/>
      <c r="AC73" s="294"/>
      <c r="AD73" s="294"/>
      <c r="AE73" s="294"/>
      <c r="AF73" s="294"/>
      <c r="AG73" s="294"/>
      <c r="AH73" s="294"/>
      <c r="AI73" s="294"/>
      <c r="AJ73" s="295"/>
      <c r="AK73" s="296" t="s">
        <v>247</v>
      </c>
      <c r="AL73" s="296"/>
      <c r="AM73" s="297" t="s">
        <v>247</v>
      </c>
      <c r="AN73" s="297"/>
      <c r="AO73" s="201" t="s">
        <v>247</v>
      </c>
      <c r="AP73" s="201" t="s">
        <v>247</v>
      </c>
      <c r="AQ73" s="198"/>
    </row>
    <row r="74" spans="1:43" ht="12" customHeight="1" x14ac:dyDescent="0.25">
      <c r="A74" s="300" t="s">
        <v>531</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247</v>
      </c>
      <c r="AL74" s="302"/>
      <c r="AM74" s="303" t="s">
        <v>247</v>
      </c>
      <c r="AN74" s="303"/>
      <c r="AO74" s="202" t="s">
        <v>247</v>
      </c>
      <c r="AP74" s="202" t="s">
        <v>247</v>
      </c>
      <c r="AQ74" s="185"/>
    </row>
    <row r="75" spans="1:43" ht="12" customHeight="1" x14ac:dyDescent="0.25">
      <c r="A75" s="300" t="s">
        <v>533</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1"/>
      <c r="AK75" s="302" t="s">
        <v>247</v>
      </c>
      <c r="AL75" s="302"/>
      <c r="AM75" s="303" t="s">
        <v>247</v>
      </c>
      <c r="AN75" s="303"/>
      <c r="AO75" s="202" t="s">
        <v>247</v>
      </c>
      <c r="AP75" s="202" t="s">
        <v>247</v>
      </c>
      <c r="AQ75" s="185"/>
    </row>
    <row r="76" spans="1:43" ht="12" customHeight="1" x14ac:dyDescent="0.25">
      <c r="A76" s="300" t="s">
        <v>503</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t="s">
        <v>247</v>
      </c>
      <c r="AL76" s="302"/>
      <c r="AM76" s="303" t="s">
        <v>247</v>
      </c>
      <c r="AN76" s="303"/>
      <c r="AO76" s="202" t="s">
        <v>247</v>
      </c>
      <c r="AP76" s="202" t="s">
        <v>247</v>
      </c>
      <c r="AQ76" s="185"/>
    </row>
    <row r="77" spans="1:43" ht="12" customHeight="1" x14ac:dyDescent="0.25">
      <c r="A77" s="300" t="s">
        <v>537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t="s">
        <v>247</v>
      </c>
      <c r="AL77" s="302"/>
      <c r="AM77" s="303" t="s">
        <v>247</v>
      </c>
      <c r="AN77" s="303"/>
      <c r="AO77" s="202" t="s">
        <v>247</v>
      </c>
      <c r="AP77" s="202" t="s">
        <v>247</v>
      </c>
      <c r="AQ77" s="185"/>
    </row>
    <row r="78" spans="1:43" ht="12" customHeight="1" x14ac:dyDescent="0.25">
      <c r="A78" s="300" t="s">
        <v>538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t="s">
        <v>247</v>
      </c>
      <c r="AL78" s="302"/>
      <c r="AM78" s="303" t="s">
        <v>247</v>
      </c>
      <c r="AN78" s="303"/>
      <c r="AO78" s="202" t="s">
        <v>247</v>
      </c>
      <c r="AP78" s="202" t="s">
        <v>247</v>
      </c>
      <c r="AQ78" s="185"/>
    </row>
    <row r="79" spans="1:43" ht="12.75" customHeight="1" x14ac:dyDescent="0.25">
      <c r="A79" s="300" t="s">
        <v>539</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t="s">
        <v>247</v>
      </c>
      <c r="AL79" s="302"/>
      <c r="AM79" s="303" t="s">
        <v>247</v>
      </c>
      <c r="AN79" s="303"/>
      <c r="AO79" s="202" t="s">
        <v>247</v>
      </c>
      <c r="AP79" s="202" t="s">
        <v>247</v>
      </c>
      <c r="AQ79" s="185"/>
    </row>
    <row r="80" spans="1:43" ht="12.75" customHeight="1" x14ac:dyDescent="0.25">
      <c r="A80" s="300" t="s">
        <v>540</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t="s">
        <v>247</v>
      </c>
      <c r="AL80" s="302"/>
      <c r="AM80" s="303" t="s">
        <v>247</v>
      </c>
      <c r="AN80" s="303"/>
      <c r="AO80" s="202" t="s">
        <v>247</v>
      </c>
      <c r="AP80" s="202" t="s">
        <v>247</v>
      </c>
      <c r="AQ80" s="185"/>
    </row>
    <row r="81" spans="1:45" ht="12" customHeight="1" x14ac:dyDescent="0.25">
      <c r="A81" s="298" t="s">
        <v>541</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6" t="s">
        <v>247</v>
      </c>
      <c r="AL81" s="296"/>
      <c r="AM81" s="297" t="s">
        <v>247</v>
      </c>
      <c r="AN81" s="297"/>
      <c r="AO81" s="201" t="s">
        <v>247</v>
      </c>
      <c r="AP81" s="201" t="s">
        <v>247</v>
      </c>
      <c r="AQ81" s="198"/>
    </row>
    <row r="82" spans="1:45" ht="12" customHeight="1" x14ac:dyDescent="0.25">
      <c r="A82" s="298" t="s">
        <v>542</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6" t="s">
        <v>247</v>
      </c>
      <c r="AL82" s="296"/>
      <c r="AM82" s="297" t="s">
        <v>247</v>
      </c>
      <c r="AN82" s="297"/>
      <c r="AO82" s="201" t="s">
        <v>247</v>
      </c>
      <c r="AP82" s="201" t="s">
        <v>247</v>
      </c>
      <c r="AQ82" s="198"/>
    </row>
    <row r="83" spans="1:45" ht="12" customHeight="1" x14ac:dyDescent="0.25">
      <c r="A83" s="300" t="s">
        <v>543</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302" t="s">
        <v>247</v>
      </c>
      <c r="AL83" s="302"/>
      <c r="AM83" s="303" t="s">
        <v>247</v>
      </c>
      <c r="AN83" s="303"/>
      <c r="AO83" s="202" t="s">
        <v>247</v>
      </c>
      <c r="AP83" s="202" t="s">
        <v>247</v>
      </c>
      <c r="AQ83" s="183"/>
    </row>
    <row r="84" spans="1:45" ht="27.75" customHeight="1" x14ac:dyDescent="0.25">
      <c r="A84" s="293" t="s">
        <v>544</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5"/>
      <c r="AK84" s="296" t="s">
        <v>247</v>
      </c>
      <c r="AL84" s="296"/>
      <c r="AM84" s="297" t="s">
        <v>247</v>
      </c>
      <c r="AN84" s="297"/>
      <c r="AO84" s="201" t="s">
        <v>247</v>
      </c>
      <c r="AP84" s="201" t="s">
        <v>247</v>
      </c>
      <c r="AQ84" s="198"/>
    </row>
    <row r="85" spans="1:45" x14ac:dyDescent="0.25">
      <c r="A85" s="293" t="s">
        <v>545</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5"/>
      <c r="AK85" s="296" t="s">
        <v>247</v>
      </c>
      <c r="AL85" s="296"/>
      <c r="AM85" s="297" t="s">
        <v>247</v>
      </c>
      <c r="AN85" s="297"/>
      <c r="AO85" s="201" t="s">
        <v>247</v>
      </c>
      <c r="AP85" s="201" t="s">
        <v>247</v>
      </c>
      <c r="AQ85" s="198"/>
    </row>
    <row r="86" spans="1:45" ht="14.25" customHeight="1" x14ac:dyDescent="0.25">
      <c r="A86" s="286" t="s">
        <v>546</v>
      </c>
      <c r="B86" s="287"/>
      <c r="C86" s="287"/>
      <c r="D86" s="288"/>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89" t="s">
        <v>247</v>
      </c>
      <c r="AL86" s="290"/>
      <c r="AM86" s="291" t="s">
        <v>247</v>
      </c>
      <c r="AN86" s="292"/>
      <c r="AO86" s="201" t="s">
        <v>247</v>
      </c>
      <c r="AP86" s="201" t="s">
        <v>247</v>
      </c>
      <c r="AQ86" s="198"/>
    </row>
    <row r="87" spans="1:45" x14ac:dyDescent="0.25">
      <c r="A87" s="286" t="s">
        <v>547</v>
      </c>
      <c r="B87" s="287"/>
      <c r="C87" s="287"/>
      <c r="D87" s="288"/>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89" t="s">
        <v>247</v>
      </c>
      <c r="AL87" s="290"/>
      <c r="AM87" s="291" t="s">
        <v>247</v>
      </c>
      <c r="AN87" s="292"/>
      <c r="AO87" s="201" t="s">
        <v>247</v>
      </c>
      <c r="AP87" s="201" t="s">
        <v>247</v>
      </c>
      <c r="AQ87" s="183"/>
    </row>
    <row r="88" spans="1:45" ht="12" customHeight="1" thickBot="1" x14ac:dyDescent="0.3">
      <c r="A88" s="204" t="s">
        <v>548</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82" t="s">
        <v>247</v>
      </c>
      <c r="AL88" s="283"/>
      <c r="AM88" s="284" t="s">
        <v>247</v>
      </c>
      <c r="AN88" s="285"/>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549</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550</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551</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552</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553</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34" zoomScaleNormal="100" workbookViewId="0">
      <selection activeCell="C40" sqref="C40"/>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554</v>
      </c>
    </row>
    <row r="2" spans="1:44" ht="18.75" x14ac:dyDescent="0.3">
      <c r="L2" s="8" t="s">
        <v>5</v>
      </c>
    </row>
    <row r="3" spans="1:44" ht="18.75" x14ac:dyDescent="0.3">
      <c r="L3" s="8" t="s">
        <v>555</v>
      </c>
    </row>
    <row r="4" spans="1:44" s="80" customFormat="1" ht="18.75" x14ac:dyDescent="0.3">
      <c r="A4" s="237" t="str">
        <f>'1. паспорт местоположение'!A5:C5</f>
        <v>Год раскрытия информации: 2025 год</v>
      </c>
      <c r="B4" s="237"/>
      <c r="C4" s="237"/>
      <c r="D4" s="237"/>
      <c r="E4" s="237"/>
      <c r="F4" s="237"/>
      <c r="G4" s="237"/>
      <c r="H4" s="237"/>
      <c r="I4" s="237"/>
      <c r="J4" s="237"/>
      <c r="K4" s="237"/>
      <c r="L4" s="237"/>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1" t="s">
        <v>4</v>
      </c>
      <c r="B6" s="241"/>
      <c r="C6" s="241"/>
      <c r="D6" s="241"/>
      <c r="E6" s="241"/>
      <c r="F6" s="241"/>
      <c r="G6" s="241"/>
      <c r="H6" s="241"/>
      <c r="I6" s="241"/>
      <c r="J6" s="241"/>
      <c r="K6" s="241"/>
      <c r="L6" s="241"/>
    </row>
    <row r="7" spans="1:44" s="80" customFormat="1" ht="18.75" x14ac:dyDescent="0.3">
      <c r="A7" s="241"/>
      <c r="B7" s="241"/>
      <c r="C7" s="241"/>
      <c r="D7" s="241"/>
      <c r="E7" s="241"/>
      <c r="F7" s="241"/>
      <c r="G7" s="241"/>
      <c r="H7" s="241"/>
      <c r="I7" s="241"/>
      <c r="J7" s="241"/>
      <c r="K7" s="241"/>
      <c r="L7" s="241"/>
    </row>
    <row r="8" spans="1:44" s="80" customFormat="1" ht="24" customHeight="1" x14ac:dyDescent="0.3">
      <c r="A8" s="240" t="s">
        <v>556</v>
      </c>
      <c r="B8" s="240"/>
      <c r="C8" s="240"/>
      <c r="D8" s="240"/>
      <c r="E8" s="240"/>
      <c r="F8" s="240"/>
      <c r="G8" s="240"/>
      <c r="H8" s="240"/>
      <c r="I8" s="240"/>
      <c r="J8" s="240"/>
      <c r="K8" s="240"/>
      <c r="L8" s="240"/>
    </row>
    <row r="9" spans="1:44" s="80" customFormat="1" ht="18.75" x14ac:dyDescent="0.3">
      <c r="A9" s="238" t="s">
        <v>3</v>
      </c>
      <c r="B9" s="238"/>
      <c r="C9" s="238"/>
      <c r="D9" s="238"/>
      <c r="E9" s="238"/>
      <c r="F9" s="238"/>
      <c r="G9" s="238"/>
      <c r="H9" s="238"/>
      <c r="I9" s="238"/>
      <c r="J9" s="238"/>
      <c r="K9" s="238"/>
      <c r="L9" s="238"/>
    </row>
    <row r="10" spans="1:44" s="80" customFormat="1" ht="6" customHeight="1" x14ac:dyDescent="0.3">
      <c r="A10" s="241"/>
      <c r="B10" s="241"/>
      <c r="C10" s="241"/>
      <c r="D10" s="241"/>
      <c r="E10" s="241"/>
      <c r="F10" s="241"/>
      <c r="G10" s="241"/>
      <c r="H10" s="241"/>
      <c r="I10" s="241"/>
      <c r="J10" s="241"/>
      <c r="K10" s="241"/>
      <c r="L10" s="241"/>
    </row>
    <row r="11" spans="1:44" s="80" customFormat="1" ht="24" customHeight="1" x14ac:dyDescent="0.3">
      <c r="A11" s="240" t="str">
        <f>'1. паспорт местоположение'!A12:C12</f>
        <v>Р_25-29_ESK73_20</v>
      </c>
      <c r="B11" s="240"/>
      <c r="C11" s="240"/>
      <c r="D11" s="240"/>
      <c r="E11" s="240"/>
      <c r="F11" s="240"/>
      <c r="G11" s="240"/>
      <c r="H11" s="240"/>
      <c r="I11" s="240"/>
      <c r="J11" s="240"/>
      <c r="K11" s="240"/>
      <c r="L11" s="240"/>
    </row>
    <row r="12" spans="1:44" s="80" customFormat="1" ht="18.75" x14ac:dyDescent="0.3">
      <c r="A12" s="238" t="s">
        <v>2</v>
      </c>
      <c r="B12" s="238"/>
      <c r="C12" s="238"/>
      <c r="D12" s="238"/>
      <c r="E12" s="238"/>
      <c r="F12" s="238"/>
      <c r="G12" s="238"/>
      <c r="H12" s="238"/>
      <c r="I12" s="238"/>
      <c r="J12" s="238"/>
      <c r="K12" s="238"/>
      <c r="L12" s="238"/>
    </row>
    <row r="13" spans="1:44" s="80" customFormat="1" ht="18.75" x14ac:dyDescent="0.3">
      <c r="A13" s="243"/>
      <c r="B13" s="243"/>
      <c r="C13" s="243"/>
      <c r="D13" s="243"/>
      <c r="E13" s="243"/>
      <c r="F13" s="243"/>
      <c r="G13" s="243"/>
      <c r="H13" s="243"/>
      <c r="I13" s="243"/>
      <c r="J13" s="243"/>
      <c r="K13" s="243"/>
      <c r="L13" s="243"/>
    </row>
    <row r="14" spans="1:44" s="80" customFormat="1" ht="25.15" customHeight="1" x14ac:dyDescent="0.3">
      <c r="A14" s="240" t="str">
        <f>'1. паспорт местоположение'!A15:C15</f>
        <v>Покупка техники Автомобиль КАМАЗ-65117-3010-48 (Евро-5) с КМУ Soosan SCS746L Top (верхнее управление) + борт сталь 6,8м(1шт)</v>
      </c>
      <c r="B14" s="240"/>
      <c r="C14" s="240"/>
      <c r="D14" s="240"/>
      <c r="E14" s="240"/>
      <c r="F14" s="240"/>
      <c r="G14" s="240"/>
      <c r="H14" s="240"/>
      <c r="I14" s="240"/>
      <c r="J14" s="240"/>
      <c r="K14" s="240"/>
      <c r="L14" s="240"/>
    </row>
    <row r="15" spans="1:44" s="80" customFormat="1" ht="18.75" x14ac:dyDescent="0.3">
      <c r="A15" s="238" t="s">
        <v>1</v>
      </c>
      <c r="B15" s="238"/>
      <c r="C15" s="238"/>
      <c r="D15" s="238"/>
      <c r="E15" s="238"/>
      <c r="F15" s="238"/>
      <c r="G15" s="238"/>
      <c r="H15" s="238"/>
      <c r="I15" s="238"/>
      <c r="J15" s="238"/>
      <c r="K15" s="238"/>
      <c r="L15" s="238"/>
    </row>
    <row r="16" spans="1:44" s="80" customFormat="1" ht="9" customHeight="1" x14ac:dyDescent="0.3">
      <c r="L16" s="106"/>
    </row>
    <row r="17" spans="1:12" s="80" customFormat="1" ht="13.15" customHeight="1" x14ac:dyDescent="0.3">
      <c r="K17" s="8"/>
    </row>
    <row r="18" spans="1:12" s="80" customFormat="1" ht="25.15" customHeight="1" x14ac:dyDescent="0.3">
      <c r="A18" s="356" t="s">
        <v>207</v>
      </c>
      <c r="B18" s="356"/>
      <c r="C18" s="356"/>
      <c r="D18" s="356"/>
      <c r="E18" s="356"/>
      <c r="F18" s="356"/>
      <c r="G18" s="356"/>
      <c r="H18" s="356"/>
      <c r="I18" s="356"/>
      <c r="J18" s="356"/>
      <c r="K18" s="356"/>
      <c r="L18" s="356"/>
    </row>
    <row r="19" spans="1:12" x14ac:dyDescent="0.25">
      <c r="A19" s="107"/>
      <c r="B19" s="107"/>
      <c r="C19" s="91"/>
      <c r="D19" s="91"/>
      <c r="E19" s="91"/>
      <c r="F19" s="91"/>
      <c r="G19" s="91"/>
      <c r="H19" s="91"/>
      <c r="I19" s="91"/>
      <c r="J19" s="91"/>
      <c r="K19" s="91"/>
      <c r="L19" s="91"/>
    </row>
    <row r="20" spans="1:12" ht="28.5" customHeight="1" x14ac:dyDescent="0.25">
      <c r="A20" s="357" t="s">
        <v>208</v>
      </c>
      <c r="B20" s="357" t="s">
        <v>209</v>
      </c>
      <c r="C20" s="358" t="s">
        <v>210</v>
      </c>
      <c r="D20" s="358"/>
      <c r="E20" s="358"/>
      <c r="F20" s="358"/>
      <c r="G20" s="358"/>
      <c r="H20" s="358"/>
      <c r="I20" s="359" t="s">
        <v>211</v>
      </c>
      <c r="J20" s="360" t="s">
        <v>212</v>
      </c>
      <c r="K20" s="357" t="s">
        <v>213</v>
      </c>
      <c r="L20" s="363" t="s">
        <v>214</v>
      </c>
    </row>
    <row r="21" spans="1:12" ht="32.450000000000003" customHeight="1" x14ac:dyDescent="0.25">
      <c r="A21" s="357"/>
      <c r="B21" s="357"/>
      <c r="C21" s="364" t="s">
        <v>262</v>
      </c>
      <c r="D21" s="364"/>
      <c r="E21" s="354" t="s">
        <v>263</v>
      </c>
      <c r="F21" s="355"/>
      <c r="G21" s="365" t="s">
        <v>215</v>
      </c>
      <c r="H21" s="366"/>
      <c r="I21" s="359"/>
      <c r="J21" s="361"/>
      <c r="K21" s="357"/>
      <c r="L21" s="363"/>
    </row>
    <row r="22" spans="1:12" ht="32.450000000000003" customHeight="1" x14ac:dyDescent="0.25">
      <c r="A22" s="357"/>
      <c r="B22" s="357"/>
      <c r="C22" s="92" t="s">
        <v>216</v>
      </c>
      <c r="D22" s="92" t="s">
        <v>217</v>
      </c>
      <c r="E22" s="92" t="s">
        <v>216</v>
      </c>
      <c r="F22" s="92" t="s">
        <v>217</v>
      </c>
      <c r="G22" s="92" t="s">
        <v>216</v>
      </c>
      <c r="H22" s="92" t="s">
        <v>217</v>
      </c>
      <c r="I22" s="359"/>
      <c r="J22" s="362"/>
      <c r="K22" s="357"/>
      <c r="L22" s="363"/>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1" t="s">
        <v>268</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2"/>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2"/>
      <c r="L27" s="75" t="s">
        <v>247</v>
      </c>
    </row>
    <row r="28" spans="1:12" s="34" customFormat="1" ht="46.15" customHeight="1" x14ac:dyDescent="0.25">
      <c r="A28" s="93" t="s">
        <v>224</v>
      </c>
      <c r="B28" s="98" t="s">
        <v>250</v>
      </c>
      <c r="C28" s="99" t="s">
        <v>221</v>
      </c>
      <c r="D28" s="75" t="s">
        <v>221</v>
      </c>
      <c r="E28" s="99" t="s">
        <v>221</v>
      </c>
      <c r="F28" s="75" t="s">
        <v>221</v>
      </c>
      <c r="G28" s="75"/>
      <c r="H28" s="75"/>
      <c r="I28" s="75" t="s">
        <v>221</v>
      </c>
      <c r="J28" s="75" t="s">
        <v>221</v>
      </c>
      <c r="K28" s="352"/>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2"/>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3"/>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99" t="s">
        <v>580</v>
      </c>
      <c r="D40" s="99" t="s">
        <v>579</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C34" activePane="bottomRight" state="frozen"/>
      <selection activeCell="A20" sqref="A20"/>
      <selection pane="topRight" activeCell="C20" sqref="C20"/>
      <selection pane="bottomLeft" activeCell="A24" sqref="A24"/>
      <selection pane="bottomRight" activeCell="A24" sqref="A24:XFD64"/>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s="81" customFormat="1" ht="18.75" x14ac:dyDescent="0.3">
      <c r="A5" s="80"/>
      <c r="B5" s="80"/>
      <c r="C5" s="80"/>
      <c r="D5" s="80"/>
      <c r="E5" s="80"/>
      <c r="F5" s="80"/>
      <c r="G5" s="80"/>
      <c r="H5" s="80"/>
      <c r="I5" s="80"/>
      <c r="J5" s="80"/>
      <c r="K5" s="80"/>
      <c r="L5" s="80"/>
      <c r="M5" s="80"/>
      <c r="AC5" s="8"/>
    </row>
    <row r="6" spans="1:29" s="81" customFormat="1" ht="18.75" x14ac:dyDescent="0.3">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s="81" customFormat="1" ht="18.75" customHeight="1" x14ac:dyDescent="0.3">
      <c r="A9" s="238" t="s">
        <v>3</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0" t="str">
        <f>'1. паспорт местоположение'!A12:C12</f>
        <v>Р_25-29_ESK73_20</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s="81" customFormat="1" ht="18.75" x14ac:dyDescent="0.3">
      <c r="A12" s="238" t="s">
        <v>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0" t="str">
        <f>'1. паспорт местоположение'!A15:C15</f>
        <v>Покупка техники Автомобиль КАМАЗ-65117-3010-48 (Евро-5) с КМУ Soosan SCS746L Top (верхнее управление) + борт сталь 6,8м(1шт)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s="81" customFormat="1" ht="15.75" customHeight="1" x14ac:dyDescent="0.3">
      <c r="A15" s="238" t="s">
        <v>1</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s="81" customFormat="1" ht="10.9" customHeight="1" x14ac:dyDescent="0.3">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7" t="s">
        <v>175</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4" t="s">
        <v>90</v>
      </c>
      <c r="B20" s="374" t="s">
        <v>89</v>
      </c>
      <c r="C20" s="357" t="s">
        <v>88</v>
      </c>
      <c r="D20" s="357"/>
      <c r="E20" s="376" t="s">
        <v>87</v>
      </c>
      <c r="F20" s="376"/>
      <c r="G20" s="374" t="s">
        <v>196</v>
      </c>
      <c r="H20" s="367" t="s">
        <v>570</v>
      </c>
      <c r="I20" s="368"/>
      <c r="J20" s="368"/>
      <c r="K20" s="368"/>
      <c r="L20" s="367" t="s">
        <v>571</v>
      </c>
      <c r="M20" s="368"/>
      <c r="N20" s="368"/>
      <c r="O20" s="368"/>
      <c r="P20" s="367" t="s">
        <v>558</v>
      </c>
      <c r="Q20" s="368"/>
      <c r="R20" s="368"/>
      <c r="S20" s="368"/>
      <c r="T20" s="367" t="s">
        <v>559</v>
      </c>
      <c r="U20" s="368"/>
      <c r="V20" s="368"/>
      <c r="W20" s="368"/>
      <c r="X20" s="367" t="s">
        <v>560</v>
      </c>
      <c r="Y20" s="368"/>
      <c r="Z20" s="368"/>
      <c r="AA20" s="368"/>
      <c r="AB20" s="378" t="s">
        <v>86</v>
      </c>
      <c r="AC20" s="378"/>
      <c r="AD20" s="45"/>
      <c r="AE20" s="45"/>
      <c r="AF20" s="45"/>
    </row>
    <row r="21" spans="1:32" ht="35.450000000000003" customHeight="1" x14ac:dyDescent="0.25">
      <c r="A21" s="375"/>
      <c r="B21" s="375"/>
      <c r="C21" s="357"/>
      <c r="D21" s="357"/>
      <c r="E21" s="376"/>
      <c r="F21" s="376"/>
      <c r="G21" s="375"/>
      <c r="H21" s="357" t="s">
        <v>262</v>
      </c>
      <c r="I21" s="357"/>
      <c r="J21" s="357" t="s">
        <v>266</v>
      </c>
      <c r="K21" s="357"/>
      <c r="L21" s="357" t="s">
        <v>262</v>
      </c>
      <c r="M21" s="357"/>
      <c r="N21" s="357" t="s">
        <v>266</v>
      </c>
      <c r="O21" s="357"/>
      <c r="P21" s="357" t="s">
        <v>262</v>
      </c>
      <c r="Q21" s="357"/>
      <c r="R21" s="357" t="s">
        <v>84</v>
      </c>
      <c r="S21" s="357"/>
      <c r="T21" s="357" t="s">
        <v>262</v>
      </c>
      <c r="U21" s="357"/>
      <c r="V21" s="357" t="s">
        <v>85</v>
      </c>
      <c r="W21" s="357"/>
      <c r="X21" s="357" t="s">
        <v>262</v>
      </c>
      <c r="Y21" s="357"/>
      <c r="Z21" s="357" t="s">
        <v>85</v>
      </c>
      <c r="AA21" s="357"/>
      <c r="AB21" s="378"/>
      <c r="AC21" s="378"/>
    </row>
    <row r="22" spans="1:32" ht="61.15" customHeight="1" x14ac:dyDescent="0.25">
      <c r="A22" s="364"/>
      <c r="B22" s="364"/>
      <c r="C22" s="42" t="s">
        <v>262</v>
      </c>
      <c r="D22" s="42" t="s">
        <v>84</v>
      </c>
      <c r="E22" s="44" t="s">
        <v>192</v>
      </c>
      <c r="F22" s="44" t="s">
        <v>191</v>
      </c>
      <c r="G22" s="364"/>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5">
        <v>1</v>
      </c>
      <c r="B24" s="226" t="s">
        <v>83</v>
      </c>
      <c r="C24" s="227">
        <f>SUM(C25:C29)</f>
        <v>13.205495688000001</v>
      </c>
      <c r="D24" s="227" t="s">
        <v>247</v>
      </c>
      <c r="E24" s="227">
        <f>SUM(E25:E29)</f>
        <v>13.205495688000001</v>
      </c>
      <c r="F24" s="227">
        <f>SUM(F25:F29)</f>
        <v>13.205495688000001</v>
      </c>
      <c r="G24" s="227" t="s">
        <v>247</v>
      </c>
      <c r="H24" s="227" t="s">
        <v>247</v>
      </c>
      <c r="I24" s="227" t="s">
        <v>247</v>
      </c>
      <c r="J24" s="227" t="s">
        <v>247</v>
      </c>
      <c r="K24" s="227" t="s">
        <v>247</v>
      </c>
      <c r="L24" s="227">
        <f>SUM(L25:L29)</f>
        <v>13.205495688000001</v>
      </c>
      <c r="M24" s="227" t="s">
        <v>247</v>
      </c>
      <c r="N24" s="227" t="s">
        <v>247</v>
      </c>
      <c r="O24" s="227" t="s">
        <v>247</v>
      </c>
      <c r="P24" s="227" t="s">
        <v>247</v>
      </c>
      <c r="Q24" s="227" t="s">
        <v>247</v>
      </c>
      <c r="R24" s="227" t="s">
        <v>247</v>
      </c>
      <c r="S24" s="227" t="s">
        <v>247</v>
      </c>
      <c r="T24" s="227" t="s">
        <v>247</v>
      </c>
      <c r="U24" s="227" t="s">
        <v>247</v>
      </c>
      <c r="V24" s="227" t="s">
        <v>247</v>
      </c>
      <c r="W24" s="227" t="s">
        <v>247</v>
      </c>
      <c r="X24" s="227" t="s">
        <v>247</v>
      </c>
      <c r="Y24" s="227" t="s">
        <v>247</v>
      </c>
      <c r="Z24" s="227" t="s">
        <v>247</v>
      </c>
      <c r="AA24" s="227" t="s">
        <v>247</v>
      </c>
      <c r="AB24" s="227">
        <f>SUM(H24:Y24)</f>
        <v>13.205495688000001</v>
      </c>
      <c r="AC24" s="227" t="s">
        <v>247</v>
      </c>
    </row>
    <row r="25" spans="1:32" ht="24" customHeight="1" x14ac:dyDescent="0.25">
      <c r="A25" s="228" t="s">
        <v>82</v>
      </c>
      <c r="B25" s="229" t="s">
        <v>81</v>
      </c>
      <c r="C25" s="230" t="s">
        <v>247</v>
      </c>
      <c r="D25" s="230" t="s">
        <v>247</v>
      </c>
      <c r="E25" s="230" t="s">
        <v>247</v>
      </c>
      <c r="F25" s="230" t="s">
        <v>247</v>
      </c>
      <c r="G25" s="230" t="s">
        <v>247</v>
      </c>
      <c r="H25" s="230" t="s">
        <v>247</v>
      </c>
      <c r="I25" s="230" t="s">
        <v>247</v>
      </c>
      <c r="J25" s="230" t="s">
        <v>247</v>
      </c>
      <c r="K25" s="230" t="s">
        <v>247</v>
      </c>
      <c r="L25" s="230" t="s">
        <v>247</v>
      </c>
      <c r="M25" s="230" t="s">
        <v>247</v>
      </c>
      <c r="N25" s="230" t="s">
        <v>247</v>
      </c>
      <c r="O25" s="230" t="s">
        <v>247</v>
      </c>
      <c r="P25" s="230" t="s">
        <v>247</v>
      </c>
      <c r="Q25" s="230" t="s">
        <v>247</v>
      </c>
      <c r="R25" s="230" t="s">
        <v>247</v>
      </c>
      <c r="S25" s="230" t="s">
        <v>247</v>
      </c>
      <c r="T25" s="230" t="s">
        <v>247</v>
      </c>
      <c r="U25" s="230" t="s">
        <v>247</v>
      </c>
      <c r="V25" s="230" t="s">
        <v>247</v>
      </c>
      <c r="W25" s="230" t="s">
        <v>247</v>
      </c>
      <c r="X25" s="230" t="s">
        <v>247</v>
      </c>
      <c r="Y25" s="230" t="s">
        <v>247</v>
      </c>
      <c r="Z25" s="230" t="s">
        <v>247</v>
      </c>
      <c r="AA25" s="230" t="s">
        <v>247</v>
      </c>
      <c r="AB25" s="230" t="s">
        <v>247</v>
      </c>
      <c r="AC25" s="230" t="s">
        <v>247</v>
      </c>
    </row>
    <row r="26" spans="1:32" x14ac:dyDescent="0.25">
      <c r="A26" s="228" t="s">
        <v>80</v>
      </c>
      <c r="B26" s="229" t="s">
        <v>79</v>
      </c>
      <c r="C26" s="230" t="s">
        <v>247</v>
      </c>
      <c r="D26" s="230" t="s">
        <v>247</v>
      </c>
      <c r="E26" s="230" t="s">
        <v>247</v>
      </c>
      <c r="F26" s="230" t="s">
        <v>247</v>
      </c>
      <c r="G26" s="230" t="s">
        <v>247</v>
      </c>
      <c r="H26" s="230" t="s">
        <v>247</v>
      </c>
      <c r="I26" s="230" t="s">
        <v>247</v>
      </c>
      <c r="J26" s="230" t="s">
        <v>247</v>
      </c>
      <c r="K26" s="230" t="s">
        <v>247</v>
      </c>
      <c r="L26" s="230" t="s">
        <v>247</v>
      </c>
      <c r="M26" s="230" t="s">
        <v>247</v>
      </c>
      <c r="N26" s="230" t="s">
        <v>247</v>
      </c>
      <c r="O26" s="230" t="s">
        <v>247</v>
      </c>
      <c r="P26" s="230" t="s">
        <v>247</v>
      </c>
      <c r="Q26" s="230" t="s">
        <v>247</v>
      </c>
      <c r="R26" s="230" t="s">
        <v>247</v>
      </c>
      <c r="S26" s="230" t="s">
        <v>247</v>
      </c>
      <c r="T26" s="230" t="s">
        <v>247</v>
      </c>
      <c r="U26" s="230" t="s">
        <v>247</v>
      </c>
      <c r="V26" s="230" t="s">
        <v>247</v>
      </c>
      <c r="W26" s="230" t="s">
        <v>247</v>
      </c>
      <c r="X26" s="230" t="s">
        <v>247</v>
      </c>
      <c r="Y26" s="230" t="s">
        <v>247</v>
      </c>
      <c r="Z26" s="230" t="s">
        <v>247</v>
      </c>
      <c r="AA26" s="230" t="s">
        <v>247</v>
      </c>
      <c r="AB26" s="230" t="s">
        <v>247</v>
      </c>
      <c r="AC26" s="230" t="s">
        <v>247</v>
      </c>
    </row>
    <row r="27" spans="1:32" ht="31.5" x14ac:dyDescent="0.25">
      <c r="A27" s="228" t="s">
        <v>78</v>
      </c>
      <c r="B27" s="229" t="s">
        <v>148</v>
      </c>
      <c r="C27" s="230">
        <v>13.205495688000001</v>
      </c>
      <c r="D27" s="230" t="s">
        <v>247</v>
      </c>
      <c r="E27" s="230">
        <v>13.205495688000001</v>
      </c>
      <c r="F27" s="230">
        <v>13.205495688000001</v>
      </c>
      <c r="G27" s="230" t="s">
        <v>247</v>
      </c>
      <c r="H27" s="230" t="s">
        <v>247</v>
      </c>
      <c r="I27" s="230" t="s">
        <v>247</v>
      </c>
      <c r="J27" s="230" t="s">
        <v>247</v>
      </c>
      <c r="K27" s="230" t="s">
        <v>247</v>
      </c>
      <c r="L27" s="230">
        <v>13.205495688000001</v>
      </c>
      <c r="M27" s="230" t="s">
        <v>247</v>
      </c>
      <c r="N27" s="230" t="s">
        <v>247</v>
      </c>
      <c r="O27" s="230" t="s">
        <v>247</v>
      </c>
      <c r="P27" s="230" t="s">
        <v>247</v>
      </c>
      <c r="Q27" s="230" t="s">
        <v>247</v>
      </c>
      <c r="R27" s="230" t="s">
        <v>247</v>
      </c>
      <c r="S27" s="230" t="s">
        <v>247</v>
      </c>
      <c r="T27" s="230" t="s">
        <v>247</v>
      </c>
      <c r="U27" s="230" t="s">
        <v>247</v>
      </c>
      <c r="V27" s="230" t="s">
        <v>247</v>
      </c>
      <c r="W27" s="230" t="s">
        <v>247</v>
      </c>
      <c r="X27" s="230" t="s">
        <v>247</v>
      </c>
      <c r="Y27" s="230" t="s">
        <v>247</v>
      </c>
      <c r="Z27" s="230" t="s">
        <v>247</v>
      </c>
      <c r="AA27" s="230" t="s">
        <v>247</v>
      </c>
      <c r="AB27" s="227">
        <f>SUM(H27:Y27)</f>
        <v>13.205495688000001</v>
      </c>
      <c r="AC27" s="230" t="s">
        <v>247</v>
      </c>
    </row>
    <row r="28" spans="1:32" x14ac:dyDescent="0.25">
      <c r="A28" s="228" t="s">
        <v>77</v>
      </c>
      <c r="B28" s="229" t="s">
        <v>76</v>
      </c>
      <c r="C28" s="230" t="s">
        <v>247</v>
      </c>
      <c r="D28" s="230" t="s">
        <v>247</v>
      </c>
      <c r="E28" s="230" t="s">
        <v>247</v>
      </c>
      <c r="F28" s="230" t="s">
        <v>247</v>
      </c>
      <c r="G28" s="230" t="s">
        <v>247</v>
      </c>
      <c r="H28" s="230" t="s">
        <v>247</v>
      </c>
      <c r="I28" s="230" t="s">
        <v>247</v>
      </c>
      <c r="J28" s="230" t="s">
        <v>247</v>
      </c>
      <c r="K28" s="230" t="s">
        <v>247</v>
      </c>
      <c r="L28" s="230" t="s">
        <v>247</v>
      </c>
      <c r="M28" s="230" t="s">
        <v>247</v>
      </c>
      <c r="N28" s="230" t="s">
        <v>247</v>
      </c>
      <c r="O28" s="230" t="s">
        <v>247</v>
      </c>
      <c r="P28" s="230" t="s">
        <v>247</v>
      </c>
      <c r="Q28" s="230" t="s">
        <v>247</v>
      </c>
      <c r="R28" s="230" t="s">
        <v>247</v>
      </c>
      <c r="S28" s="230" t="s">
        <v>247</v>
      </c>
      <c r="T28" s="230" t="s">
        <v>247</v>
      </c>
      <c r="U28" s="230" t="s">
        <v>247</v>
      </c>
      <c r="V28" s="230" t="s">
        <v>247</v>
      </c>
      <c r="W28" s="230" t="s">
        <v>247</v>
      </c>
      <c r="X28" s="230" t="s">
        <v>247</v>
      </c>
      <c r="Y28" s="230" t="s">
        <v>247</v>
      </c>
      <c r="Z28" s="230" t="s">
        <v>247</v>
      </c>
      <c r="AA28" s="230" t="s">
        <v>247</v>
      </c>
      <c r="AB28" s="230" t="s">
        <v>247</v>
      </c>
      <c r="AC28" s="230" t="s">
        <v>247</v>
      </c>
    </row>
    <row r="29" spans="1:32" x14ac:dyDescent="0.25">
      <c r="A29" s="228" t="s">
        <v>75</v>
      </c>
      <c r="B29" s="41" t="s">
        <v>74</v>
      </c>
      <c r="C29" s="230" t="s">
        <v>247</v>
      </c>
      <c r="D29" s="230" t="s">
        <v>247</v>
      </c>
      <c r="E29" s="230" t="s">
        <v>247</v>
      </c>
      <c r="F29" s="230" t="s">
        <v>247</v>
      </c>
      <c r="G29" s="230" t="s">
        <v>247</v>
      </c>
      <c r="H29" s="230" t="s">
        <v>247</v>
      </c>
      <c r="I29" s="230" t="s">
        <v>247</v>
      </c>
      <c r="J29" s="230" t="s">
        <v>247</v>
      </c>
      <c r="K29" s="230" t="s">
        <v>247</v>
      </c>
      <c r="L29" s="230" t="s">
        <v>247</v>
      </c>
      <c r="M29" s="230" t="s">
        <v>247</v>
      </c>
      <c r="N29" s="230" t="s">
        <v>247</v>
      </c>
      <c r="O29" s="230" t="s">
        <v>247</v>
      </c>
      <c r="P29" s="230" t="s">
        <v>247</v>
      </c>
      <c r="Q29" s="230" t="s">
        <v>247</v>
      </c>
      <c r="R29" s="230" t="s">
        <v>247</v>
      </c>
      <c r="S29" s="230" t="s">
        <v>247</v>
      </c>
      <c r="T29" s="230" t="s">
        <v>247</v>
      </c>
      <c r="U29" s="230" t="s">
        <v>247</v>
      </c>
      <c r="V29" s="230" t="s">
        <v>247</v>
      </c>
      <c r="W29" s="230" t="s">
        <v>247</v>
      </c>
      <c r="X29" s="230" t="s">
        <v>247</v>
      </c>
      <c r="Y29" s="230" t="s">
        <v>247</v>
      </c>
      <c r="Z29" s="230" t="s">
        <v>247</v>
      </c>
      <c r="AA29" s="230" t="s">
        <v>247</v>
      </c>
      <c r="AB29" s="230" t="s">
        <v>247</v>
      </c>
      <c r="AC29" s="230" t="s">
        <v>247</v>
      </c>
    </row>
    <row r="30" spans="1:32" ht="47.25" x14ac:dyDescent="0.25">
      <c r="A30" s="225" t="s">
        <v>16</v>
      </c>
      <c r="B30" s="226" t="s">
        <v>73</v>
      </c>
      <c r="C30" s="227">
        <f>SUM(C31:C34)</f>
        <v>11.00457974</v>
      </c>
      <c r="D30" s="227" t="s">
        <v>247</v>
      </c>
      <c r="E30" s="227">
        <f>SUM(E31:E34)</f>
        <v>11.00457974</v>
      </c>
      <c r="F30" s="227">
        <f>SUM(F31:F34)</f>
        <v>11.00457974</v>
      </c>
      <c r="G30" s="227" t="s">
        <v>247</v>
      </c>
      <c r="H30" s="227" t="s">
        <v>247</v>
      </c>
      <c r="I30" s="227" t="s">
        <v>247</v>
      </c>
      <c r="J30" s="227" t="s">
        <v>247</v>
      </c>
      <c r="K30" s="227" t="s">
        <v>247</v>
      </c>
      <c r="L30" s="227">
        <f>SUM(L31:L34)</f>
        <v>11.00457974</v>
      </c>
      <c r="M30" s="227" t="s">
        <v>247</v>
      </c>
      <c r="N30" s="227" t="s">
        <v>247</v>
      </c>
      <c r="O30" s="227" t="s">
        <v>247</v>
      </c>
      <c r="P30" s="227" t="s">
        <v>247</v>
      </c>
      <c r="Q30" s="227" t="s">
        <v>247</v>
      </c>
      <c r="R30" s="227" t="s">
        <v>247</v>
      </c>
      <c r="S30" s="227" t="s">
        <v>247</v>
      </c>
      <c r="T30" s="227" t="s">
        <v>247</v>
      </c>
      <c r="U30" s="227" t="s">
        <v>247</v>
      </c>
      <c r="V30" s="227" t="s">
        <v>247</v>
      </c>
      <c r="W30" s="227" t="s">
        <v>247</v>
      </c>
      <c r="X30" s="227" t="s">
        <v>247</v>
      </c>
      <c r="Y30" s="227" t="s">
        <v>247</v>
      </c>
      <c r="Z30" s="227" t="s">
        <v>247</v>
      </c>
      <c r="AA30" s="227" t="s">
        <v>247</v>
      </c>
      <c r="AB30" s="227">
        <f>SUM(H30:Y30)</f>
        <v>11.00457974</v>
      </c>
      <c r="AC30" s="227" t="s">
        <v>247</v>
      </c>
    </row>
    <row r="31" spans="1:32" ht="21" customHeight="1" x14ac:dyDescent="0.25">
      <c r="A31" s="225" t="s">
        <v>72</v>
      </c>
      <c r="B31" s="229" t="s">
        <v>71</v>
      </c>
      <c r="C31" s="230">
        <v>0</v>
      </c>
      <c r="D31" s="230" t="s">
        <v>247</v>
      </c>
      <c r="E31" s="230">
        <v>0</v>
      </c>
      <c r="F31" s="230">
        <v>0</v>
      </c>
      <c r="G31" s="230" t="s">
        <v>247</v>
      </c>
      <c r="H31" s="230" t="s">
        <v>247</v>
      </c>
      <c r="I31" s="230" t="s">
        <v>247</v>
      </c>
      <c r="J31" s="230" t="s">
        <v>247</v>
      </c>
      <c r="K31" s="230" t="s">
        <v>247</v>
      </c>
      <c r="L31" s="230">
        <v>0</v>
      </c>
      <c r="M31" s="230" t="s">
        <v>247</v>
      </c>
      <c r="N31" s="230" t="s">
        <v>247</v>
      </c>
      <c r="O31" s="230" t="s">
        <v>247</v>
      </c>
      <c r="P31" s="230" t="s">
        <v>247</v>
      </c>
      <c r="Q31" s="230" t="s">
        <v>247</v>
      </c>
      <c r="R31" s="230" t="s">
        <v>247</v>
      </c>
      <c r="S31" s="230" t="s">
        <v>247</v>
      </c>
      <c r="T31" s="230" t="s">
        <v>247</v>
      </c>
      <c r="U31" s="230" t="s">
        <v>247</v>
      </c>
      <c r="V31" s="230" t="s">
        <v>247</v>
      </c>
      <c r="W31" s="230" t="s">
        <v>247</v>
      </c>
      <c r="X31" s="230" t="s">
        <v>247</v>
      </c>
      <c r="Y31" s="230" t="s">
        <v>247</v>
      </c>
      <c r="Z31" s="230" t="s">
        <v>247</v>
      </c>
      <c r="AA31" s="230" t="s">
        <v>247</v>
      </c>
      <c r="AB31" s="230" t="s">
        <v>247</v>
      </c>
      <c r="AC31" s="230" t="s">
        <v>247</v>
      </c>
    </row>
    <row r="32" spans="1:32" ht="26.45" customHeight="1" x14ac:dyDescent="0.25">
      <c r="A32" s="225" t="s">
        <v>70</v>
      </c>
      <c r="B32" s="229" t="s">
        <v>69</v>
      </c>
      <c r="C32" s="230">
        <v>0</v>
      </c>
      <c r="D32" s="230" t="s">
        <v>247</v>
      </c>
      <c r="E32" s="230">
        <v>0</v>
      </c>
      <c r="F32" s="230">
        <v>0</v>
      </c>
      <c r="G32" s="230" t="s">
        <v>247</v>
      </c>
      <c r="H32" s="230" t="s">
        <v>247</v>
      </c>
      <c r="I32" s="230" t="s">
        <v>247</v>
      </c>
      <c r="J32" s="230" t="s">
        <v>247</v>
      </c>
      <c r="K32" s="230" t="s">
        <v>247</v>
      </c>
      <c r="L32" s="230">
        <v>0</v>
      </c>
      <c r="M32" s="230" t="s">
        <v>247</v>
      </c>
      <c r="N32" s="230" t="s">
        <v>247</v>
      </c>
      <c r="O32" s="230" t="s">
        <v>247</v>
      </c>
      <c r="P32" s="230" t="s">
        <v>247</v>
      </c>
      <c r="Q32" s="230" t="s">
        <v>247</v>
      </c>
      <c r="R32" s="230" t="s">
        <v>247</v>
      </c>
      <c r="S32" s="230" t="s">
        <v>247</v>
      </c>
      <c r="T32" s="230" t="s">
        <v>247</v>
      </c>
      <c r="U32" s="230" t="s">
        <v>247</v>
      </c>
      <c r="V32" s="230" t="s">
        <v>247</v>
      </c>
      <c r="W32" s="230" t="s">
        <v>247</v>
      </c>
      <c r="X32" s="230" t="s">
        <v>247</v>
      </c>
      <c r="Y32" s="230" t="s">
        <v>247</v>
      </c>
      <c r="Z32" s="230" t="s">
        <v>247</v>
      </c>
      <c r="AA32" s="230" t="s">
        <v>247</v>
      </c>
      <c r="AB32" s="227" t="s">
        <v>247</v>
      </c>
      <c r="AC32" s="230" t="s">
        <v>247</v>
      </c>
    </row>
    <row r="33" spans="1:29" x14ac:dyDescent="0.25">
      <c r="A33" s="225" t="s">
        <v>68</v>
      </c>
      <c r="B33" s="229" t="s">
        <v>67</v>
      </c>
      <c r="C33" s="230">
        <v>0</v>
      </c>
      <c r="D33" s="230" t="s">
        <v>247</v>
      </c>
      <c r="E33" s="230">
        <v>0</v>
      </c>
      <c r="F33" s="230">
        <v>0</v>
      </c>
      <c r="G33" s="230" t="s">
        <v>247</v>
      </c>
      <c r="H33" s="230" t="s">
        <v>247</v>
      </c>
      <c r="I33" s="230" t="s">
        <v>247</v>
      </c>
      <c r="J33" s="230" t="s">
        <v>247</v>
      </c>
      <c r="K33" s="230" t="s">
        <v>247</v>
      </c>
      <c r="L33" s="230">
        <v>0</v>
      </c>
      <c r="M33" s="230" t="s">
        <v>247</v>
      </c>
      <c r="N33" s="230" t="s">
        <v>247</v>
      </c>
      <c r="O33" s="230" t="s">
        <v>247</v>
      </c>
      <c r="P33" s="230" t="s">
        <v>247</v>
      </c>
      <c r="Q33" s="230" t="s">
        <v>247</v>
      </c>
      <c r="R33" s="230" t="s">
        <v>247</v>
      </c>
      <c r="S33" s="230" t="s">
        <v>247</v>
      </c>
      <c r="T33" s="230" t="s">
        <v>247</v>
      </c>
      <c r="U33" s="230" t="s">
        <v>247</v>
      </c>
      <c r="V33" s="230" t="s">
        <v>247</v>
      </c>
      <c r="W33" s="230" t="s">
        <v>247</v>
      </c>
      <c r="X33" s="230" t="s">
        <v>247</v>
      </c>
      <c r="Y33" s="230" t="s">
        <v>247</v>
      </c>
      <c r="Z33" s="230" t="s">
        <v>247</v>
      </c>
      <c r="AA33" s="230" t="s">
        <v>247</v>
      </c>
      <c r="AB33" s="227" t="s">
        <v>247</v>
      </c>
      <c r="AC33" s="230" t="s">
        <v>247</v>
      </c>
    </row>
    <row r="34" spans="1:29" x14ac:dyDescent="0.25">
      <c r="A34" s="225" t="s">
        <v>66</v>
      </c>
      <c r="B34" s="229" t="s">
        <v>65</v>
      </c>
      <c r="C34" s="230">
        <v>11.00457974</v>
      </c>
      <c r="D34" s="230" t="s">
        <v>247</v>
      </c>
      <c r="E34" s="230">
        <v>11.00457974</v>
      </c>
      <c r="F34" s="230">
        <v>11.00457974</v>
      </c>
      <c r="G34" s="230" t="s">
        <v>247</v>
      </c>
      <c r="H34" s="230" t="s">
        <v>247</v>
      </c>
      <c r="I34" s="230" t="s">
        <v>247</v>
      </c>
      <c r="J34" s="230" t="s">
        <v>247</v>
      </c>
      <c r="K34" s="230" t="s">
        <v>247</v>
      </c>
      <c r="L34" s="230">
        <v>11.00457974</v>
      </c>
      <c r="M34" s="230" t="s">
        <v>247</v>
      </c>
      <c r="N34" s="230" t="s">
        <v>247</v>
      </c>
      <c r="O34" s="230" t="s">
        <v>247</v>
      </c>
      <c r="P34" s="230" t="s">
        <v>247</v>
      </c>
      <c r="Q34" s="230" t="s">
        <v>247</v>
      </c>
      <c r="R34" s="230" t="s">
        <v>247</v>
      </c>
      <c r="S34" s="230" t="s">
        <v>247</v>
      </c>
      <c r="T34" s="230" t="s">
        <v>247</v>
      </c>
      <c r="U34" s="230" t="s">
        <v>247</v>
      </c>
      <c r="V34" s="230" t="s">
        <v>247</v>
      </c>
      <c r="W34" s="230" t="s">
        <v>247</v>
      </c>
      <c r="X34" s="230" t="s">
        <v>247</v>
      </c>
      <c r="Y34" s="230" t="s">
        <v>247</v>
      </c>
      <c r="Z34" s="230" t="s">
        <v>247</v>
      </c>
      <c r="AA34" s="230" t="s">
        <v>247</v>
      </c>
      <c r="AB34" s="227">
        <f t="shared" ref="AB34" si="0">SUM(H34:Y34)</f>
        <v>11.00457974</v>
      </c>
      <c r="AC34" s="230" t="s">
        <v>247</v>
      </c>
    </row>
    <row r="35" spans="1:29" ht="31.5" x14ac:dyDescent="0.25">
      <c r="A35" s="225" t="s">
        <v>15</v>
      </c>
      <c r="B35" s="226" t="s">
        <v>64</v>
      </c>
      <c r="C35" s="227" t="s">
        <v>247</v>
      </c>
      <c r="D35" s="227" t="s">
        <v>247</v>
      </c>
      <c r="E35" s="227" t="s">
        <v>247</v>
      </c>
      <c r="F35" s="227" t="s">
        <v>247</v>
      </c>
      <c r="G35" s="227" t="s">
        <v>247</v>
      </c>
      <c r="H35" s="227" t="s">
        <v>247</v>
      </c>
      <c r="I35" s="227" t="s">
        <v>247</v>
      </c>
      <c r="J35" s="227" t="s">
        <v>247</v>
      </c>
      <c r="K35" s="227" t="s">
        <v>247</v>
      </c>
      <c r="L35" s="227" t="s">
        <v>247</v>
      </c>
      <c r="M35" s="227" t="s">
        <v>247</v>
      </c>
      <c r="N35" s="227" t="s">
        <v>247</v>
      </c>
      <c r="O35" s="227" t="s">
        <v>247</v>
      </c>
      <c r="P35" s="227" t="s">
        <v>247</v>
      </c>
      <c r="Q35" s="227" t="s">
        <v>247</v>
      </c>
      <c r="R35" s="227" t="s">
        <v>247</v>
      </c>
      <c r="S35" s="227" t="s">
        <v>247</v>
      </c>
      <c r="T35" s="227" t="s">
        <v>247</v>
      </c>
      <c r="U35" s="227" t="s">
        <v>247</v>
      </c>
      <c r="V35" s="227" t="s">
        <v>247</v>
      </c>
      <c r="W35" s="227" t="s">
        <v>247</v>
      </c>
      <c r="X35" s="227" t="s">
        <v>247</v>
      </c>
      <c r="Y35" s="227" t="s">
        <v>247</v>
      </c>
      <c r="Z35" s="227" t="s">
        <v>247</v>
      </c>
      <c r="AA35" s="227" t="s">
        <v>247</v>
      </c>
      <c r="AB35" s="227" t="s">
        <v>247</v>
      </c>
      <c r="AC35" s="227" t="s">
        <v>247</v>
      </c>
    </row>
    <row r="36" spans="1:29" ht="31.5" x14ac:dyDescent="0.25">
      <c r="A36" s="228" t="s">
        <v>63</v>
      </c>
      <c r="B36" s="231" t="s">
        <v>62</v>
      </c>
      <c r="C36" s="230" t="s">
        <v>247</v>
      </c>
      <c r="D36" s="230" t="s">
        <v>247</v>
      </c>
      <c r="E36" s="230" t="s">
        <v>247</v>
      </c>
      <c r="F36" s="230" t="s">
        <v>247</v>
      </c>
      <c r="G36" s="230" t="s">
        <v>247</v>
      </c>
      <c r="H36" s="230" t="s">
        <v>247</v>
      </c>
      <c r="I36" s="230" t="s">
        <v>247</v>
      </c>
      <c r="J36" s="230" t="s">
        <v>247</v>
      </c>
      <c r="K36" s="230" t="s">
        <v>247</v>
      </c>
      <c r="L36" s="230" t="s">
        <v>247</v>
      </c>
      <c r="M36" s="230" t="s">
        <v>247</v>
      </c>
      <c r="N36" s="230" t="s">
        <v>247</v>
      </c>
      <c r="O36" s="230" t="s">
        <v>247</v>
      </c>
      <c r="P36" s="230" t="s">
        <v>247</v>
      </c>
      <c r="Q36" s="230" t="s">
        <v>247</v>
      </c>
      <c r="R36" s="230" t="s">
        <v>247</v>
      </c>
      <c r="S36" s="230" t="s">
        <v>247</v>
      </c>
      <c r="T36" s="230" t="s">
        <v>247</v>
      </c>
      <c r="U36" s="230" t="s">
        <v>247</v>
      </c>
      <c r="V36" s="230" t="s">
        <v>247</v>
      </c>
      <c r="W36" s="230" t="s">
        <v>247</v>
      </c>
      <c r="X36" s="230" t="s">
        <v>247</v>
      </c>
      <c r="Y36" s="230" t="s">
        <v>247</v>
      </c>
      <c r="Z36" s="230" t="s">
        <v>247</v>
      </c>
      <c r="AA36" s="230" t="s">
        <v>247</v>
      </c>
      <c r="AB36" s="230" t="s">
        <v>247</v>
      </c>
      <c r="AC36" s="230" t="s">
        <v>247</v>
      </c>
    </row>
    <row r="37" spans="1:29" x14ac:dyDescent="0.25">
      <c r="A37" s="228" t="s">
        <v>61</v>
      </c>
      <c r="B37" s="231" t="s">
        <v>51</v>
      </c>
      <c r="C37" s="230" t="s">
        <v>247</v>
      </c>
      <c r="D37" s="230" t="s">
        <v>247</v>
      </c>
      <c r="E37" s="230" t="s">
        <v>247</v>
      </c>
      <c r="F37" s="230" t="s">
        <v>247</v>
      </c>
      <c r="G37" s="230" t="s">
        <v>247</v>
      </c>
      <c r="H37" s="230" t="s">
        <v>247</v>
      </c>
      <c r="I37" s="230" t="s">
        <v>247</v>
      </c>
      <c r="J37" s="230" t="s">
        <v>247</v>
      </c>
      <c r="K37" s="230" t="s">
        <v>247</v>
      </c>
      <c r="L37" s="230" t="s">
        <v>247</v>
      </c>
      <c r="M37" s="230" t="s">
        <v>247</v>
      </c>
      <c r="N37" s="230" t="s">
        <v>247</v>
      </c>
      <c r="O37" s="230" t="s">
        <v>247</v>
      </c>
      <c r="P37" s="230" t="s">
        <v>247</v>
      </c>
      <c r="Q37" s="230" t="s">
        <v>247</v>
      </c>
      <c r="R37" s="230" t="s">
        <v>247</v>
      </c>
      <c r="S37" s="230" t="s">
        <v>247</v>
      </c>
      <c r="T37" s="230" t="s">
        <v>247</v>
      </c>
      <c r="U37" s="230" t="s">
        <v>247</v>
      </c>
      <c r="V37" s="230" t="s">
        <v>247</v>
      </c>
      <c r="W37" s="230" t="s">
        <v>247</v>
      </c>
      <c r="X37" s="230" t="s">
        <v>247</v>
      </c>
      <c r="Y37" s="230" t="s">
        <v>247</v>
      </c>
      <c r="Z37" s="230" t="s">
        <v>247</v>
      </c>
      <c r="AA37" s="230" t="s">
        <v>247</v>
      </c>
      <c r="AB37" s="230" t="s">
        <v>247</v>
      </c>
      <c r="AC37" s="230" t="s">
        <v>247</v>
      </c>
    </row>
    <row r="38" spans="1:29" x14ac:dyDescent="0.25">
      <c r="A38" s="228" t="s">
        <v>60</v>
      </c>
      <c r="B38" s="231" t="s">
        <v>49</v>
      </c>
      <c r="C38" s="230" t="s">
        <v>247</v>
      </c>
      <c r="D38" s="230" t="s">
        <v>247</v>
      </c>
      <c r="E38" s="230" t="s">
        <v>247</v>
      </c>
      <c r="F38" s="230" t="s">
        <v>247</v>
      </c>
      <c r="G38" s="230" t="s">
        <v>247</v>
      </c>
      <c r="H38" s="230" t="s">
        <v>247</v>
      </c>
      <c r="I38" s="230" t="s">
        <v>247</v>
      </c>
      <c r="J38" s="230" t="s">
        <v>247</v>
      </c>
      <c r="K38" s="230" t="s">
        <v>247</v>
      </c>
      <c r="L38" s="230" t="s">
        <v>247</v>
      </c>
      <c r="M38" s="230" t="s">
        <v>247</v>
      </c>
      <c r="N38" s="230" t="s">
        <v>247</v>
      </c>
      <c r="O38" s="230" t="s">
        <v>247</v>
      </c>
      <c r="P38" s="230" t="s">
        <v>247</v>
      </c>
      <c r="Q38" s="230" t="s">
        <v>247</v>
      </c>
      <c r="R38" s="230" t="s">
        <v>247</v>
      </c>
      <c r="S38" s="230" t="s">
        <v>247</v>
      </c>
      <c r="T38" s="230" t="s">
        <v>247</v>
      </c>
      <c r="U38" s="230" t="s">
        <v>247</v>
      </c>
      <c r="V38" s="230" t="s">
        <v>247</v>
      </c>
      <c r="W38" s="230" t="s">
        <v>247</v>
      </c>
      <c r="X38" s="230" t="s">
        <v>247</v>
      </c>
      <c r="Y38" s="230" t="s">
        <v>247</v>
      </c>
      <c r="Z38" s="230" t="s">
        <v>247</v>
      </c>
      <c r="AA38" s="230" t="s">
        <v>247</v>
      </c>
      <c r="AB38" s="230" t="s">
        <v>247</v>
      </c>
      <c r="AC38" s="230" t="s">
        <v>247</v>
      </c>
    </row>
    <row r="39" spans="1:29" ht="31.5" x14ac:dyDescent="0.25">
      <c r="A39" s="228" t="s">
        <v>59</v>
      </c>
      <c r="B39" s="229" t="s">
        <v>47</v>
      </c>
      <c r="C39" s="230" t="s">
        <v>247</v>
      </c>
      <c r="D39" s="230" t="s">
        <v>247</v>
      </c>
      <c r="E39" s="230" t="s">
        <v>247</v>
      </c>
      <c r="F39" s="230" t="s">
        <v>247</v>
      </c>
      <c r="G39" s="230" t="s">
        <v>247</v>
      </c>
      <c r="H39" s="230" t="s">
        <v>247</v>
      </c>
      <c r="I39" s="230" t="s">
        <v>247</v>
      </c>
      <c r="J39" s="230" t="s">
        <v>247</v>
      </c>
      <c r="K39" s="230" t="s">
        <v>247</v>
      </c>
      <c r="L39" s="230" t="s">
        <v>247</v>
      </c>
      <c r="M39" s="230" t="s">
        <v>247</v>
      </c>
      <c r="N39" s="230" t="s">
        <v>247</v>
      </c>
      <c r="O39" s="230" t="s">
        <v>247</v>
      </c>
      <c r="P39" s="230" t="s">
        <v>247</v>
      </c>
      <c r="Q39" s="230" t="s">
        <v>247</v>
      </c>
      <c r="R39" s="230" t="s">
        <v>247</v>
      </c>
      <c r="S39" s="230" t="s">
        <v>247</v>
      </c>
      <c r="T39" s="230" t="s">
        <v>247</v>
      </c>
      <c r="U39" s="230" t="s">
        <v>247</v>
      </c>
      <c r="V39" s="230" t="s">
        <v>247</v>
      </c>
      <c r="W39" s="230" t="s">
        <v>247</v>
      </c>
      <c r="X39" s="230" t="s">
        <v>247</v>
      </c>
      <c r="Y39" s="230" t="s">
        <v>247</v>
      </c>
      <c r="Z39" s="230" t="s">
        <v>247</v>
      </c>
      <c r="AA39" s="230" t="s">
        <v>247</v>
      </c>
      <c r="AB39" s="230" t="s">
        <v>247</v>
      </c>
      <c r="AC39" s="230" t="s">
        <v>247</v>
      </c>
    </row>
    <row r="40" spans="1:29" ht="31.5" x14ac:dyDescent="0.25">
      <c r="A40" s="228" t="s">
        <v>58</v>
      </c>
      <c r="B40" s="229" t="s">
        <v>45</v>
      </c>
      <c r="C40" s="230" t="s">
        <v>247</v>
      </c>
      <c r="D40" s="230" t="s">
        <v>247</v>
      </c>
      <c r="E40" s="230" t="s">
        <v>247</v>
      </c>
      <c r="F40" s="230" t="s">
        <v>247</v>
      </c>
      <c r="G40" s="230" t="s">
        <v>247</v>
      </c>
      <c r="H40" s="230" t="s">
        <v>247</v>
      </c>
      <c r="I40" s="230" t="s">
        <v>247</v>
      </c>
      <c r="J40" s="230" t="s">
        <v>247</v>
      </c>
      <c r="K40" s="230" t="s">
        <v>247</v>
      </c>
      <c r="L40" s="230" t="s">
        <v>247</v>
      </c>
      <c r="M40" s="230" t="s">
        <v>247</v>
      </c>
      <c r="N40" s="230" t="s">
        <v>247</v>
      </c>
      <c r="O40" s="230" t="s">
        <v>247</v>
      </c>
      <c r="P40" s="230" t="s">
        <v>247</v>
      </c>
      <c r="Q40" s="230" t="s">
        <v>247</v>
      </c>
      <c r="R40" s="230" t="s">
        <v>247</v>
      </c>
      <c r="S40" s="230" t="s">
        <v>247</v>
      </c>
      <c r="T40" s="230" t="s">
        <v>247</v>
      </c>
      <c r="U40" s="230" t="s">
        <v>247</v>
      </c>
      <c r="V40" s="230" t="s">
        <v>247</v>
      </c>
      <c r="W40" s="230" t="s">
        <v>247</v>
      </c>
      <c r="X40" s="230" t="s">
        <v>247</v>
      </c>
      <c r="Y40" s="230" t="s">
        <v>247</v>
      </c>
      <c r="Z40" s="230" t="s">
        <v>247</v>
      </c>
      <c r="AA40" s="230" t="s">
        <v>247</v>
      </c>
      <c r="AB40" s="230" t="s">
        <v>247</v>
      </c>
      <c r="AC40" s="230" t="s">
        <v>247</v>
      </c>
    </row>
    <row r="41" spans="1:29" x14ac:dyDescent="0.25">
      <c r="A41" s="228" t="s">
        <v>57</v>
      </c>
      <c r="B41" s="229" t="s">
        <v>43</v>
      </c>
      <c r="C41" s="230" t="s">
        <v>247</v>
      </c>
      <c r="D41" s="230" t="s">
        <v>247</v>
      </c>
      <c r="E41" s="230" t="s">
        <v>247</v>
      </c>
      <c r="F41" s="230" t="s">
        <v>247</v>
      </c>
      <c r="G41" s="230" t="s">
        <v>247</v>
      </c>
      <c r="H41" s="230" t="s">
        <v>247</v>
      </c>
      <c r="I41" s="230" t="s">
        <v>247</v>
      </c>
      <c r="J41" s="230" t="s">
        <v>247</v>
      </c>
      <c r="K41" s="230" t="s">
        <v>247</v>
      </c>
      <c r="L41" s="230" t="s">
        <v>247</v>
      </c>
      <c r="M41" s="230" t="s">
        <v>247</v>
      </c>
      <c r="N41" s="230" t="s">
        <v>247</v>
      </c>
      <c r="O41" s="230" t="s">
        <v>247</v>
      </c>
      <c r="P41" s="230" t="s">
        <v>247</v>
      </c>
      <c r="Q41" s="230" t="s">
        <v>247</v>
      </c>
      <c r="R41" s="230" t="s">
        <v>247</v>
      </c>
      <c r="S41" s="230" t="s">
        <v>247</v>
      </c>
      <c r="T41" s="230" t="s">
        <v>247</v>
      </c>
      <c r="U41" s="230" t="s">
        <v>247</v>
      </c>
      <c r="V41" s="230" t="s">
        <v>247</v>
      </c>
      <c r="W41" s="230" t="s">
        <v>247</v>
      </c>
      <c r="X41" s="230" t="s">
        <v>247</v>
      </c>
      <c r="Y41" s="230" t="s">
        <v>247</v>
      </c>
      <c r="Z41" s="230" t="s">
        <v>247</v>
      </c>
      <c r="AA41" s="230" t="s">
        <v>247</v>
      </c>
      <c r="AB41" s="230" t="s">
        <v>247</v>
      </c>
      <c r="AC41" s="230" t="s">
        <v>247</v>
      </c>
    </row>
    <row r="42" spans="1:29" x14ac:dyDescent="0.25">
      <c r="A42" s="228" t="s">
        <v>56</v>
      </c>
      <c r="B42" s="231" t="s">
        <v>197</v>
      </c>
      <c r="C42" s="230" t="s">
        <v>247</v>
      </c>
      <c r="D42" s="230" t="s">
        <v>247</v>
      </c>
      <c r="E42" s="230" t="s">
        <v>247</v>
      </c>
      <c r="F42" s="230" t="s">
        <v>247</v>
      </c>
      <c r="G42" s="230" t="s">
        <v>247</v>
      </c>
      <c r="H42" s="230" t="s">
        <v>247</v>
      </c>
      <c r="I42" s="230" t="s">
        <v>247</v>
      </c>
      <c r="J42" s="230" t="s">
        <v>247</v>
      </c>
      <c r="K42" s="230" t="s">
        <v>247</v>
      </c>
      <c r="L42" s="230" t="s">
        <v>247</v>
      </c>
      <c r="M42" s="230" t="s">
        <v>247</v>
      </c>
      <c r="N42" s="230" t="s">
        <v>247</v>
      </c>
      <c r="O42" s="230" t="s">
        <v>247</v>
      </c>
      <c r="P42" s="230" t="s">
        <v>247</v>
      </c>
      <c r="Q42" s="230" t="s">
        <v>247</v>
      </c>
      <c r="R42" s="230" t="s">
        <v>247</v>
      </c>
      <c r="S42" s="230" t="s">
        <v>247</v>
      </c>
      <c r="T42" s="230" t="s">
        <v>247</v>
      </c>
      <c r="U42" s="230" t="s">
        <v>247</v>
      </c>
      <c r="V42" s="230" t="s">
        <v>247</v>
      </c>
      <c r="W42" s="230" t="s">
        <v>247</v>
      </c>
      <c r="X42" s="230" t="s">
        <v>247</v>
      </c>
      <c r="Y42" s="230" t="s">
        <v>247</v>
      </c>
      <c r="Z42" s="230" t="s">
        <v>247</v>
      </c>
      <c r="AA42" s="230" t="s">
        <v>247</v>
      </c>
      <c r="AB42" s="230" t="s">
        <v>247</v>
      </c>
      <c r="AC42" s="230" t="s">
        <v>247</v>
      </c>
    </row>
    <row r="43" spans="1:29" x14ac:dyDescent="0.25">
      <c r="A43" s="225" t="s">
        <v>14</v>
      </c>
      <c r="B43" s="226" t="s">
        <v>55</v>
      </c>
      <c r="C43" s="227" t="s">
        <v>247</v>
      </c>
      <c r="D43" s="227" t="s">
        <v>247</v>
      </c>
      <c r="E43" s="227" t="s">
        <v>247</v>
      </c>
      <c r="F43" s="227" t="s">
        <v>247</v>
      </c>
      <c r="G43" s="227" t="s">
        <v>247</v>
      </c>
      <c r="H43" s="227" t="s">
        <v>247</v>
      </c>
      <c r="I43" s="227" t="s">
        <v>247</v>
      </c>
      <c r="J43" s="227" t="s">
        <v>247</v>
      </c>
      <c r="K43" s="227" t="s">
        <v>247</v>
      </c>
      <c r="L43" s="227" t="s">
        <v>247</v>
      </c>
      <c r="M43" s="227" t="s">
        <v>247</v>
      </c>
      <c r="N43" s="227" t="s">
        <v>247</v>
      </c>
      <c r="O43" s="227" t="s">
        <v>247</v>
      </c>
      <c r="P43" s="227" t="s">
        <v>247</v>
      </c>
      <c r="Q43" s="227" t="s">
        <v>247</v>
      </c>
      <c r="R43" s="227" t="s">
        <v>247</v>
      </c>
      <c r="S43" s="227" t="s">
        <v>247</v>
      </c>
      <c r="T43" s="227" t="s">
        <v>247</v>
      </c>
      <c r="U43" s="227" t="s">
        <v>247</v>
      </c>
      <c r="V43" s="227" t="s">
        <v>247</v>
      </c>
      <c r="W43" s="227" t="s">
        <v>247</v>
      </c>
      <c r="X43" s="227" t="s">
        <v>247</v>
      </c>
      <c r="Y43" s="227" t="s">
        <v>247</v>
      </c>
      <c r="Z43" s="227" t="s">
        <v>247</v>
      </c>
      <c r="AA43" s="227" t="s">
        <v>247</v>
      </c>
      <c r="AB43" s="227" t="s">
        <v>247</v>
      </c>
      <c r="AC43" s="227" t="s">
        <v>247</v>
      </c>
    </row>
    <row r="44" spans="1:29" x14ac:dyDescent="0.25">
      <c r="A44" s="228" t="s">
        <v>54</v>
      </c>
      <c r="B44" s="229" t="s">
        <v>53</v>
      </c>
      <c r="C44" s="230" t="s">
        <v>247</v>
      </c>
      <c r="D44" s="230" t="s">
        <v>247</v>
      </c>
      <c r="E44" s="230" t="s">
        <v>247</v>
      </c>
      <c r="F44" s="230" t="s">
        <v>247</v>
      </c>
      <c r="G44" s="230" t="s">
        <v>247</v>
      </c>
      <c r="H44" s="230" t="s">
        <v>247</v>
      </c>
      <c r="I44" s="230" t="s">
        <v>247</v>
      </c>
      <c r="J44" s="230" t="s">
        <v>247</v>
      </c>
      <c r="K44" s="230" t="s">
        <v>247</v>
      </c>
      <c r="L44" s="230" t="s">
        <v>247</v>
      </c>
      <c r="M44" s="230" t="s">
        <v>247</v>
      </c>
      <c r="N44" s="230" t="s">
        <v>247</v>
      </c>
      <c r="O44" s="230" t="s">
        <v>247</v>
      </c>
      <c r="P44" s="230" t="s">
        <v>247</v>
      </c>
      <c r="Q44" s="230" t="s">
        <v>247</v>
      </c>
      <c r="R44" s="230" t="s">
        <v>247</v>
      </c>
      <c r="S44" s="230" t="s">
        <v>247</v>
      </c>
      <c r="T44" s="230" t="s">
        <v>247</v>
      </c>
      <c r="U44" s="230" t="s">
        <v>247</v>
      </c>
      <c r="V44" s="230" t="s">
        <v>247</v>
      </c>
      <c r="W44" s="230" t="s">
        <v>247</v>
      </c>
      <c r="X44" s="230" t="s">
        <v>247</v>
      </c>
      <c r="Y44" s="230" t="s">
        <v>247</v>
      </c>
      <c r="Z44" s="230" t="s">
        <v>247</v>
      </c>
      <c r="AA44" s="230" t="s">
        <v>247</v>
      </c>
      <c r="AB44" s="230" t="s">
        <v>247</v>
      </c>
      <c r="AC44" s="230" t="s">
        <v>247</v>
      </c>
    </row>
    <row r="45" spans="1:29" x14ac:dyDescent="0.25">
      <c r="A45" s="228" t="s">
        <v>52</v>
      </c>
      <c r="B45" s="229" t="s">
        <v>51</v>
      </c>
      <c r="C45" s="230" t="s">
        <v>247</v>
      </c>
      <c r="D45" s="230" t="s">
        <v>247</v>
      </c>
      <c r="E45" s="230" t="s">
        <v>247</v>
      </c>
      <c r="F45" s="230" t="s">
        <v>247</v>
      </c>
      <c r="G45" s="230" t="s">
        <v>247</v>
      </c>
      <c r="H45" s="230" t="s">
        <v>247</v>
      </c>
      <c r="I45" s="230" t="s">
        <v>247</v>
      </c>
      <c r="J45" s="230" t="s">
        <v>247</v>
      </c>
      <c r="K45" s="230" t="s">
        <v>247</v>
      </c>
      <c r="L45" s="230" t="s">
        <v>247</v>
      </c>
      <c r="M45" s="230" t="s">
        <v>247</v>
      </c>
      <c r="N45" s="230" t="s">
        <v>247</v>
      </c>
      <c r="O45" s="230" t="s">
        <v>247</v>
      </c>
      <c r="P45" s="230" t="s">
        <v>247</v>
      </c>
      <c r="Q45" s="230" t="s">
        <v>247</v>
      </c>
      <c r="R45" s="230" t="s">
        <v>247</v>
      </c>
      <c r="S45" s="230" t="s">
        <v>247</v>
      </c>
      <c r="T45" s="230" t="s">
        <v>247</v>
      </c>
      <c r="U45" s="230" t="s">
        <v>247</v>
      </c>
      <c r="V45" s="230" t="s">
        <v>247</v>
      </c>
      <c r="W45" s="230" t="s">
        <v>247</v>
      </c>
      <c r="X45" s="230" t="s">
        <v>247</v>
      </c>
      <c r="Y45" s="230" t="s">
        <v>247</v>
      </c>
      <c r="Z45" s="230" t="s">
        <v>247</v>
      </c>
      <c r="AA45" s="230" t="s">
        <v>247</v>
      </c>
      <c r="AB45" s="230" t="s">
        <v>247</v>
      </c>
      <c r="AC45" s="230" t="s">
        <v>247</v>
      </c>
    </row>
    <row r="46" spans="1:29" x14ac:dyDescent="0.25">
      <c r="A46" s="228" t="s">
        <v>50</v>
      </c>
      <c r="B46" s="229" t="s">
        <v>49</v>
      </c>
      <c r="C46" s="230" t="s">
        <v>247</v>
      </c>
      <c r="D46" s="230" t="s">
        <v>247</v>
      </c>
      <c r="E46" s="230" t="s">
        <v>247</v>
      </c>
      <c r="F46" s="230" t="s">
        <v>247</v>
      </c>
      <c r="G46" s="230" t="s">
        <v>247</v>
      </c>
      <c r="H46" s="230" t="s">
        <v>247</v>
      </c>
      <c r="I46" s="230" t="s">
        <v>247</v>
      </c>
      <c r="J46" s="230" t="s">
        <v>247</v>
      </c>
      <c r="K46" s="230" t="s">
        <v>247</v>
      </c>
      <c r="L46" s="230" t="s">
        <v>247</v>
      </c>
      <c r="M46" s="230" t="s">
        <v>247</v>
      </c>
      <c r="N46" s="230" t="s">
        <v>247</v>
      </c>
      <c r="O46" s="230" t="s">
        <v>247</v>
      </c>
      <c r="P46" s="230" t="s">
        <v>247</v>
      </c>
      <c r="Q46" s="230" t="s">
        <v>247</v>
      </c>
      <c r="R46" s="230" t="s">
        <v>247</v>
      </c>
      <c r="S46" s="230" t="s">
        <v>247</v>
      </c>
      <c r="T46" s="230" t="s">
        <v>247</v>
      </c>
      <c r="U46" s="230" t="s">
        <v>247</v>
      </c>
      <c r="V46" s="230" t="s">
        <v>247</v>
      </c>
      <c r="W46" s="230" t="s">
        <v>247</v>
      </c>
      <c r="X46" s="230" t="s">
        <v>247</v>
      </c>
      <c r="Y46" s="230" t="s">
        <v>247</v>
      </c>
      <c r="Z46" s="230" t="s">
        <v>247</v>
      </c>
      <c r="AA46" s="230" t="s">
        <v>247</v>
      </c>
      <c r="AB46" s="230" t="s">
        <v>247</v>
      </c>
      <c r="AC46" s="230" t="s">
        <v>247</v>
      </c>
    </row>
    <row r="47" spans="1:29" ht="31.5" x14ac:dyDescent="0.25">
      <c r="A47" s="228" t="s">
        <v>48</v>
      </c>
      <c r="B47" s="229" t="s">
        <v>47</v>
      </c>
      <c r="C47" s="230" t="s">
        <v>247</v>
      </c>
      <c r="D47" s="230" t="s">
        <v>247</v>
      </c>
      <c r="E47" s="230" t="s">
        <v>247</v>
      </c>
      <c r="F47" s="230" t="s">
        <v>247</v>
      </c>
      <c r="G47" s="230" t="s">
        <v>247</v>
      </c>
      <c r="H47" s="230" t="s">
        <v>247</v>
      </c>
      <c r="I47" s="230" t="s">
        <v>247</v>
      </c>
      <c r="J47" s="230" t="s">
        <v>247</v>
      </c>
      <c r="K47" s="230" t="s">
        <v>247</v>
      </c>
      <c r="L47" s="230" t="s">
        <v>247</v>
      </c>
      <c r="M47" s="230" t="s">
        <v>247</v>
      </c>
      <c r="N47" s="230" t="s">
        <v>247</v>
      </c>
      <c r="O47" s="230" t="s">
        <v>247</v>
      </c>
      <c r="P47" s="230" t="s">
        <v>247</v>
      </c>
      <c r="Q47" s="230" t="s">
        <v>247</v>
      </c>
      <c r="R47" s="230" t="s">
        <v>247</v>
      </c>
      <c r="S47" s="230" t="s">
        <v>247</v>
      </c>
      <c r="T47" s="230" t="s">
        <v>247</v>
      </c>
      <c r="U47" s="230" t="s">
        <v>247</v>
      </c>
      <c r="V47" s="230" t="s">
        <v>247</v>
      </c>
      <c r="W47" s="230" t="s">
        <v>247</v>
      </c>
      <c r="X47" s="230" t="s">
        <v>247</v>
      </c>
      <c r="Y47" s="230" t="s">
        <v>247</v>
      </c>
      <c r="Z47" s="230" t="s">
        <v>247</v>
      </c>
      <c r="AA47" s="230" t="s">
        <v>247</v>
      </c>
      <c r="AB47" s="230" t="s">
        <v>247</v>
      </c>
      <c r="AC47" s="230" t="s">
        <v>247</v>
      </c>
    </row>
    <row r="48" spans="1:29" ht="31.5" x14ac:dyDescent="0.25">
      <c r="A48" s="228" t="s">
        <v>46</v>
      </c>
      <c r="B48" s="229" t="s">
        <v>45</v>
      </c>
      <c r="C48" s="230" t="s">
        <v>247</v>
      </c>
      <c r="D48" s="230" t="s">
        <v>247</v>
      </c>
      <c r="E48" s="230" t="s">
        <v>247</v>
      </c>
      <c r="F48" s="230" t="s">
        <v>247</v>
      </c>
      <c r="G48" s="230" t="s">
        <v>247</v>
      </c>
      <c r="H48" s="230" t="s">
        <v>247</v>
      </c>
      <c r="I48" s="230" t="s">
        <v>247</v>
      </c>
      <c r="J48" s="230" t="s">
        <v>247</v>
      </c>
      <c r="K48" s="230" t="s">
        <v>247</v>
      </c>
      <c r="L48" s="230" t="s">
        <v>247</v>
      </c>
      <c r="M48" s="230" t="s">
        <v>247</v>
      </c>
      <c r="N48" s="230" t="s">
        <v>247</v>
      </c>
      <c r="O48" s="230" t="s">
        <v>247</v>
      </c>
      <c r="P48" s="230" t="s">
        <v>247</v>
      </c>
      <c r="Q48" s="230" t="s">
        <v>247</v>
      </c>
      <c r="R48" s="230" t="s">
        <v>247</v>
      </c>
      <c r="S48" s="230" t="s">
        <v>247</v>
      </c>
      <c r="T48" s="230" t="s">
        <v>247</v>
      </c>
      <c r="U48" s="230" t="s">
        <v>247</v>
      </c>
      <c r="V48" s="230" t="s">
        <v>247</v>
      </c>
      <c r="W48" s="230" t="s">
        <v>247</v>
      </c>
      <c r="X48" s="230" t="s">
        <v>247</v>
      </c>
      <c r="Y48" s="230" t="s">
        <v>247</v>
      </c>
      <c r="Z48" s="230" t="s">
        <v>247</v>
      </c>
      <c r="AA48" s="230" t="s">
        <v>247</v>
      </c>
      <c r="AB48" s="230" t="s">
        <v>247</v>
      </c>
      <c r="AC48" s="230" t="s">
        <v>247</v>
      </c>
    </row>
    <row r="49" spans="1:30" x14ac:dyDescent="0.25">
      <c r="A49" s="228" t="s">
        <v>44</v>
      </c>
      <c r="B49" s="229" t="s">
        <v>43</v>
      </c>
      <c r="C49" s="230" t="s">
        <v>247</v>
      </c>
      <c r="D49" s="230" t="s">
        <v>247</v>
      </c>
      <c r="E49" s="230" t="s">
        <v>247</v>
      </c>
      <c r="F49" s="230" t="s">
        <v>247</v>
      </c>
      <c r="G49" s="230" t="s">
        <v>247</v>
      </c>
      <c r="H49" s="230" t="s">
        <v>247</v>
      </c>
      <c r="I49" s="230" t="s">
        <v>247</v>
      </c>
      <c r="J49" s="230" t="s">
        <v>247</v>
      </c>
      <c r="K49" s="230" t="s">
        <v>247</v>
      </c>
      <c r="L49" s="230" t="s">
        <v>247</v>
      </c>
      <c r="M49" s="230" t="s">
        <v>247</v>
      </c>
      <c r="N49" s="230" t="s">
        <v>247</v>
      </c>
      <c r="O49" s="230" t="s">
        <v>247</v>
      </c>
      <c r="P49" s="230" t="s">
        <v>247</v>
      </c>
      <c r="Q49" s="230" t="s">
        <v>247</v>
      </c>
      <c r="R49" s="230" t="s">
        <v>247</v>
      </c>
      <c r="S49" s="230" t="s">
        <v>247</v>
      </c>
      <c r="T49" s="230" t="s">
        <v>247</v>
      </c>
      <c r="U49" s="230" t="s">
        <v>247</v>
      </c>
      <c r="V49" s="230" t="s">
        <v>247</v>
      </c>
      <c r="W49" s="230" t="s">
        <v>247</v>
      </c>
      <c r="X49" s="230" t="s">
        <v>247</v>
      </c>
      <c r="Y49" s="230" t="s">
        <v>247</v>
      </c>
      <c r="Z49" s="230" t="s">
        <v>247</v>
      </c>
      <c r="AA49" s="230" t="s">
        <v>247</v>
      </c>
      <c r="AB49" s="230" t="s">
        <v>247</v>
      </c>
      <c r="AC49" s="230" t="s">
        <v>247</v>
      </c>
    </row>
    <row r="50" spans="1:30" ht="18.600000000000001" customHeight="1" x14ac:dyDescent="0.25">
      <c r="A50" s="228" t="s">
        <v>42</v>
      </c>
      <c r="B50" s="231" t="s">
        <v>198</v>
      </c>
      <c r="C50" s="230" t="s">
        <v>247</v>
      </c>
      <c r="D50" s="230" t="s">
        <v>247</v>
      </c>
      <c r="E50" s="230" t="s">
        <v>247</v>
      </c>
      <c r="F50" s="230" t="s">
        <v>247</v>
      </c>
      <c r="G50" s="230" t="s">
        <v>247</v>
      </c>
      <c r="H50" s="230" t="s">
        <v>247</v>
      </c>
      <c r="I50" s="230" t="s">
        <v>247</v>
      </c>
      <c r="J50" s="230" t="s">
        <v>247</v>
      </c>
      <c r="K50" s="230" t="s">
        <v>247</v>
      </c>
      <c r="L50" s="230" t="s">
        <v>247</v>
      </c>
      <c r="M50" s="230" t="s">
        <v>247</v>
      </c>
      <c r="N50" s="230" t="s">
        <v>247</v>
      </c>
      <c r="O50" s="230" t="s">
        <v>247</v>
      </c>
      <c r="P50" s="230" t="s">
        <v>247</v>
      </c>
      <c r="Q50" s="230" t="s">
        <v>247</v>
      </c>
      <c r="R50" s="230" t="s">
        <v>247</v>
      </c>
      <c r="S50" s="230" t="s">
        <v>247</v>
      </c>
      <c r="T50" s="230" t="s">
        <v>247</v>
      </c>
      <c r="U50" s="230" t="s">
        <v>247</v>
      </c>
      <c r="V50" s="230" t="s">
        <v>247</v>
      </c>
      <c r="W50" s="230" t="s">
        <v>247</v>
      </c>
      <c r="X50" s="230" t="s">
        <v>247</v>
      </c>
      <c r="Y50" s="230" t="s">
        <v>247</v>
      </c>
      <c r="Z50" s="230" t="s">
        <v>247</v>
      </c>
      <c r="AA50" s="230" t="s">
        <v>247</v>
      </c>
      <c r="AB50" s="230" t="s">
        <v>247</v>
      </c>
      <c r="AC50" s="230" t="s">
        <v>247</v>
      </c>
    </row>
    <row r="51" spans="1:30" ht="35.25" customHeight="1" x14ac:dyDescent="0.25">
      <c r="A51" s="225" t="s">
        <v>12</v>
      </c>
      <c r="B51" s="226" t="s">
        <v>41</v>
      </c>
      <c r="C51" s="227" t="s">
        <v>247</v>
      </c>
      <c r="D51" s="227" t="s">
        <v>247</v>
      </c>
      <c r="E51" s="227" t="s">
        <v>247</v>
      </c>
      <c r="F51" s="227" t="s">
        <v>247</v>
      </c>
      <c r="G51" s="227" t="s">
        <v>247</v>
      </c>
      <c r="H51" s="227" t="s">
        <v>247</v>
      </c>
      <c r="I51" s="227" t="s">
        <v>247</v>
      </c>
      <c r="J51" s="227" t="s">
        <v>247</v>
      </c>
      <c r="K51" s="227" t="s">
        <v>247</v>
      </c>
      <c r="L51" s="227" t="s">
        <v>247</v>
      </c>
      <c r="M51" s="227" t="s">
        <v>247</v>
      </c>
      <c r="N51" s="227" t="s">
        <v>247</v>
      </c>
      <c r="O51" s="227" t="s">
        <v>247</v>
      </c>
      <c r="P51" s="227" t="s">
        <v>247</v>
      </c>
      <c r="Q51" s="227" t="s">
        <v>247</v>
      </c>
      <c r="R51" s="227" t="s">
        <v>247</v>
      </c>
      <c r="S51" s="227" t="s">
        <v>247</v>
      </c>
      <c r="T51" s="227" t="s">
        <v>247</v>
      </c>
      <c r="U51" s="227" t="s">
        <v>247</v>
      </c>
      <c r="V51" s="227" t="s">
        <v>247</v>
      </c>
      <c r="W51" s="227" t="s">
        <v>247</v>
      </c>
      <c r="X51" s="227" t="s">
        <v>247</v>
      </c>
      <c r="Y51" s="227" t="s">
        <v>247</v>
      </c>
      <c r="Z51" s="227" t="s">
        <v>247</v>
      </c>
      <c r="AA51" s="227" t="s">
        <v>247</v>
      </c>
      <c r="AB51" s="227" t="s">
        <v>247</v>
      </c>
      <c r="AC51" s="227" t="s">
        <v>247</v>
      </c>
    </row>
    <row r="52" spans="1:30" x14ac:dyDescent="0.25">
      <c r="A52" s="228" t="s">
        <v>40</v>
      </c>
      <c r="B52" s="229" t="s">
        <v>39</v>
      </c>
      <c r="C52" s="230">
        <v>11.00457974</v>
      </c>
      <c r="D52" s="230" t="s">
        <v>247</v>
      </c>
      <c r="E52" s="230">
        <v>11.00457974</v>
      </c>
      <c r="F52" s="230">
        <v>11.00457974</v>
      </c>
      <c r="G52" s="230" t="s">
        <v>247</v>
      </c>
      <c r="H52" s="230" t="s">
        <v>247</v>
      </c>
      <c r="I52" s="230" t="s">
        <v>247</v>
      </c>
      <c r="J52" s="230" t="s">
        <v>247</v>
      </c>
      <c r="K52" s="230" t="s">
        <v>247</v>
      </c>
      <c r="L52" s="227">
        <v>11.00457974</v>
      </c>
      <c r="M52" s="230" t="s">
        <v>247</v>
      </c>
      <c r="N52" s="230" t="s">
        <v>247</v>
      </c>
      <c r="O52" s="230" t="s">
        <v>247</v>
      </c>
      <c r="P52" s="230" t="s">
        <v>247</v>
      </c>
      <c r="Q52" s="230" t="s">
        <v>247</v>
      </c>
      <c r="R52" s="230" t="s">
        <v>247</v>
      </c>
      <c r="S52" s="230" t="s">
        <v>247</v>
      </c>
      <c r="T52" s="230" t="s">
        <v>247</v>
      </c>
      <c r="U52" s="230" t="s">
        <v>247</v>
      </c>
      <c r="V52" s="230" t="s">
        <v>247</v>
      </c>
      <c r="W52" s="230" t="s">
        <v>247</v>
      </c>
      <c r="X52" s="230" t="s">
        <v>247</v>
      </c>
      <c r="Y52" s="230" t="s">
        <v>247</v>
      </c>
      <c r="Z52" s="230" t="s">
        <v>247</v>
      </c>
      <c r="AA52" s="230" t="s">
        <v>247</v>
      </c>
      <c r="AB52" s="227">
        <f>SUM(H52:Y52)</f>
        <v>11.00457974</v>
      </c>
      <c r="AC52" s="230" t="s">
        <v>247</v>
      </c>
    </row>
    <row r="53" spans="1:30" x14ac:dyDescent="0.25">
      <c r="A53" s="228" t="s">
        <v>38</v>
      </c>
      <c r="B53" s="229" t="s">
        <v>32</v>
      </c>
      <c r="C53" s="230" t="s">
        <v>247</v>
      </c>
      <c r="D53" s="230" t="s">
        <v>247</v>
      </c>
      <c r="E53" s="230" t="s">
        <v>247</v>
      </c>
      <c r="F53" s="230" t="s">
        <v>247</v>
      </c>
      <c r="G53" s="230" t="s">
        <v>247</v>
      </c>
      <c r="H53" s="230" t="s">
        <v>247</v>
      </c>
      <c r="I53" s="230" t="s">
        <v>247</v>
      </c>
      <c r="J53" s="230" t="s">
        <v>247</v>
      </c>
      <c r="K53" s="230" t="s">
        <v>247</v>
      </c>
      <c r="L53" s="230" t="s">
        <v>247</v>
      </c>
      <c r="M53" s="230" t="s">
        <v>247</v>
      </c>
      <c r="N53" s="230" t="s">
        <v>247</v>
      </c>
      <c r="O53" s="230" t="s">
        <v>247</v>
      </c>
      <c r="P53" s="230" t="s">
        <v>247</v>
      </c>
      <c r="Q53" s="230" t="s">
        <v>247</v>
      </c>
      <c r="R53" s="230" t="s">
        <v>247</v>
      </c>
      <c r="S53" s="230" t="s">
        <v>247</v>
      </c>
      <c r="T53" s="230" t="s">
        <v>247</v>
      </c>
      <c r="U53" s="230" t="s">
        <v>247</v>
      </c>
      <c r="V53" s="230" t="s">
        <v>247</v>
      </c>
      <c r="W53" s="230" t="s">
        <v>247</v>
      </c>
      <c r="X53" s="230" t="s">
        <v>247</v>
      </c>
      <c r="Y53" s="230" t="s">
        <v>247</v>
      </c>
      <c r="Z53" s="230" t="s">
        <v>247</v>
      </c>
      <c r="AA53" s="230" t="s">
        <v>247</v>
      </c>
      <c r="AB53" s="230" t="s">
        <v>247</v>
      </c>
      <c r="AC53" s="230" t="s">
        <v>247</v>
      </c>
    </row>
    <row r="54" spans="1:30" x14ac:dyDescent="0.25">
      <c r="A54" s="228" t="s">
        <v>37</v>
      </c>
      <c r="B54" s="231" t="s">
        <v>31</v>
      </c>
      <c r="C54" s="230" t="s">
        <v>247</v>
      </c>
      <c r="D54" s="230" t="s">
        <v>247</v>
      </c>
      <c r="E54" s="230" t="s">
        <v>247</v>
      </c>
      <c r="F54" s="230" t="s">
        <v>247</v>
      </c>
      <c r="G54" s="230" t="s">
        <v>247</v>
      </c>
      <c r="H54" s="230" t="s">
        <v>247</v>
      </c>
      <c r="I54" s="230" t="s">
        <v>247</v>
      </c>
      <c r="J54" s="230" t="s">
        <v>247</v>
      </c>
      <c r="K54" s="230" t="s">
        <v>247</v>
      </c>
      <c r="L54" s="230" t="s">
        <v>247</v>
      </c>
      <c r="M54" s="230" t="s">
        <v>247</v>
      </c>
      <c r="N54" s="230" t="s">
        <v>247</v>
      </c>
      <c r="O54" s="230" t="s">
        <v>247</v>
      </c>
      <c r="P54" s="230" t="s">
        <v>247</v>
      </c>
      <c r="Q54" s="230" t="s">
        <v>247</v>
      </c>
      <c r="R54" s="230" t="s">
        <v>247</v>
      </c>
      <c r="S54" s="230" t="s">
        <v>247</v>
      </c>
      <c r="T54" s="230" t="s">
        <v>247</v>
      </c>
      <c r="U54" s="230" t="s">
        <v>247</v>
      </c>
      <c r="V54" s="230" t="s">
        <v>247</v>
      </c>
      <c r="W54" s="230" t="s">
        <v>247</v>
      </c>
      <c r="X54" s="230" t="s">
        <v>247</v>
      </c>
      <c r="Y54" s="230" t="s">
        <v>247</v>
      </c>
      <c r="Z54" s="230" t="s">
        <v>247</v>
      </c>
      <c r="AA54" s="230" t="s">
        <v>247</v>
      </c>
      <c r="AB54" s="230" t="s">
        <v>247</v>
      </c>
      <c r="AC54" s="230" t="s">
        <v>247</v>
      </c>
    </row>
    <row r="55" spans="1:30" x14ac:dyDescent="0.25">
      <c r="A55" s="228" t="s">
        <v>36</v>
      </c>
      <c r="B55" s="231" t="s">
        <v>30</v>
      </c>
      <c r="C55" s="230" t="s">
        <v>247</v>
      </c>
      <c r="D55" s="230" t="s">
        <v>247</v>
      </c>
      <c r="E55" s="230" t="s">
        <v>247</v>
      </c>
      <c r="F55" s="230" t="s">
        <v>247</v>
      </c>
      <c r="G55" s="230" t="s">
        <v>247</v>
      </c>
      <c r="H55" s="230" t="s">
        <v>247</v>
      </c>
      <c r="I55" s="230" t="s">
        <v>247</v>
      </c>
      <c r="J55" s="230" t="s">
        <v>247</v>
      </c>
      <c r="K55" s="230" t="s">
        <v>247</v>
      </c>
      <c r="L55" s="230" t="s">
        <v>247</v>
      </c>
      <c r="M55" s="230" t="s">
        <v>247</v>
      </c>
      <c r="N55" s="230" t="s">
        <v>247</v>
      </c>
      <c r="O55" s="230" t="s">
        <v>247</v>
      </c>
      <c r="P55" s="230" t="s">
        <v>247</v>
      </c>
      <c r="Q55" s="230" t="s">
        <v>247</v>
      </c>
      <c r="R55" s="230" t="s">
        <v>247</v>
      </c>
      <c r="S55" s="230" t="s">
        <v>247</v>
      </c>
      <c r="T55" s="230" t="s">
        <v>247</v>
      </c>
      <c r="U55" s="230" t="s">
        <v>247</v>
      </c>
      <c r="V55" s="230" t="s">
        <v>247</v>
      </c>
      <c r="W55" s="230" t="s">
        <v>247</v>
      </c>
      <c r="X55" s="230" t="s">
        <v>247</v>
      </c>
      <c r="Y55" s="230" t="s">
        <v>247</v>
      </c>
      <c r="Z55" s="230" t="s">
        <v>247</v>
      </c>
      <c r="AA55" s="230" t="s">
        <v>247</v>
      </c>
      <c r="AB55" s="230" t="s">
        <v>247</v>
      </c>
      <c r="AC55" s="230" t="s">
        <v>247</v>
      </c>
    </row>
    <row r="56" spans="1:30" x14ac:dyDescent="0.25">
      <c r="A56" s="228" t="s">
        <v>35</v>
      </c>
      <c r="B56" s="231" t="s">
        <v>29</v>
      </c>
      <c r="C56" s="230" t="s">
        <v>247</v>
      </c>
      <c r="D56" s="230" t="s">
        <v>247</v>
      </c>
      <c r="E56" s="230" t="s">
        <v>247</v>
      </c>
      <c r="F56" s="230" t="s">
        <v>247</v>
      </c>
      <c r="G56" s="230" t="s">
        <v>247</v>
      </c>
      <c r="H56" s="230" t="s">
        <v>247</v>
      </c>
      <c r="I56" s="230" t="s">
        <v>247</v>
      </c>
      <c r="J56" s="230" t="s">
        <v>247</v>
      </c>
      <c r="K56" s="230" t="s">
        <v>247</v>
      </c>
      <c r="L56" s="230" t="s">
        <v>247</v>
      </c>
      <c r="M56" s="230" t="s">
        <v>247</v>
      </c>
      <c r="N56" s="230" t="s">
        <v>247</v>
      </c>
      <c r="O56" s="230" t="s">
        <v>247</v>
      </c>
      <c r="P56" s="230" t="s">
        <v>247</v>
      </c>
      <c r="Q56" s="230" t="s">
        <v>247</v>
      </c>
      <c r="R56" s="230" t="s">
        <v>247</v>
      </c>
      <c r="S56" s="230" t="s">
        <v>247</v>
      </c>
      <c r="T56" s="230" t="s">
        <v>247</v>
      </c>
      <c r="U56" s="230" t="s">
        <v>247</v>
      </c>
      <c r="V56" s="230" t="s">
        <v>247</v>
      </c>
      <c r="W56" s="230" t="s">
        <v>247</v>
      </c>
      <c r="X56" s="230" t="s">
        <v>247</v>
      </c>
      <c r="Y56" s="230" t="s">
        <v>247</v>
      </c>
      <c r="Z56" s="230" t="s">
        <v>247</v>
      </c>
      <c r="AA56" s="230" t="s">
        <v>247</v>
      </c>
      <c r="AB56" s="230" t="s">
        <v>247</v>
      </c>
      <c r="AC56" s="230" t="s">
        <v>247</v>
      </c>
    </row>
    <row r="57" spans="1:30" x14ac:dyDescent="0.25">
      <c r="A57" s="228" t="s">
        <v>34</v>
      </c>
      <c r="B57" s="231" t="s">
        <v>198</v>
      </c>
      <c r="C57" s="230">
        <v>1</v>
      </c>
      <c r="D57" s="230" t="s">
        <v>247</v>
      </c>
      <c r="E57" s="230">
        <v>1</v>
      </c>
      <c r="F57" s="230">
        <v>1</v>
      </c>
      <c r="G57" s="230" t="s">
        <v>247</v>
      </c>
      <c r="H57" s="230" t="s">
        <v>247</v>
      </c>
      <c r="I57" s="230" t="s">
        <v>247</v>
      </c>
      <c r="J57" s="230" t="s">
        <v>247</v>
      </c>
      <c r="K57" s="230" t="s">
        <v>247</v>
      </c>
      <c r="L57" s="230">
        <v>1</v>
      </c>
      <c r="M57" s="230" t="s">
        <v>247</v>
      </c>
      <c r="N57" s="230" t="s">
        <v>247</v>
      </c>
      <c r="O57" s="230" t="s">
        <v>247</v>
      </c>
      <c r="P57" s="230" t="s">
        <v>247</v>
      </c>
      <c r="Q57" s="230" t="s">
        <v>247</v>
      </c>
      <c r="R57" s="230" t="s">
        <v>247</v>
      </c>
      <c r="S57" s="230" t="s">
        <v>247</v>
      </c>
      <c r="T57" s="230" t="s">
        <v>247</v>
      </c>
      <c r="U57" s="230" t="s">
        <v>247</v>
      </c>
      <c r="V57" s="230" t="s">
        <v>247</v>
      </c>
      <c r="W57" s="230" t="s">
        <v>247</v>
      </c>
      <c r="X57" s="230" t="s">
        <v>247</v>
      </c>
      <c r="Y57" s="230" t="s">
        <v>247</v>
      </c>
      <c r="Z57" s="230" t="s">
        <v>247</v>
      </c>
      <c r="AA57" s="230" t="s">
        <v>247</v>
      </c>
      <c r="AB57" s="227">
        <f>SUM(H57:Y57)</f>
        <v>1</v>
      </c>
      <c r="AC57" s="230" t="s">
        <v>247</v>
      </c>
      <c r="AD57" s="112"/>
    </row>
    <row r="58" spans="1:30" ht="36.75" customHeight="1" x14ac:dyDescent="0.25">
      <c r="A58" s="225" t="s">
        <v>11</v>
      </c>
      <c r="B58" s="232" t="s">
        <v>97</v>
      </c>
      <c r="C58" s="227" t="s">
        <v>247</v>
      </c>
      <c r="D58" s="227" t="s">
        <v>247</v>
      </c>
      <c r="E58" s="227" t="s">
        <v>247</v>
      </c>
      <c r="F58" s="227" t="s">
        <v>247</v>
      </c>
      <c r="G58" s="227" t="s">
        <v>247</v>
      </c>
      <c r="H58" s="227" t="s">
        <v>247</v>
      </c>
      <c r="I58" s="227" t="s">
        <v>247</v>
      </c>
      <c r="J58" s="227" t="s">
        <v>247</v>
      </c>
      <c r="K58" s="227" t="s">
        <v>247</v>
      </c>
      <c r="L58" s="227" t="s">
        <v>247</v>
      </c>
      <c r="M58" s="227" t="s">
        <v>247</v>
      </c>
      <c r="N58" s="227" t="s">
        <v>247</v>
      </c>
      <c r="O58" s="227" t="s">
        <v>247</v>
      </c>
      <c r="P58" s="227" t="s">
        <v>247</v>
      </c>
      <c r="Q58" s="227" t="s">
        <v>247</v>
      </c>
      <c r="R58" s="227" t="s">
        <v>247</v>
      </c>
      <c r="S58" s="227" t="s">
        <v>247</v>
      </c>
      <c r="T58" s="227" t="s">
        <v>247</v>
      </c>
      <c r="U58" s="227" t="s">
        <v>247</v>
      </c>
      <c r="V58" s="227" t="s">
        <v>247</v>
      </c>
      <c r="W58" s="227" t="s">
        <v>247</v>
      </c>
      <c r="X58" s="227" t="s">
        <v>247</v>
      </c>
      <c r="Y58" s="227" t="s">
        <v>247</v>
      </c>
      <c r="Z58" s="227" t="s">
        <v>247</v>
      </c>
      <c r="AA58" s="227" t="s">
        <v>247</v>
      </c>
      <c r="AB58" s="227" t="s">
        <v>247</v>
      </c>
      <c r="AC58" s="227" t="s">
        <v>247</v>
      </c>
    </row>
    <row r="59" spans="1:30" ht="21" customHeight="1" x14ac:dyDescent="0.25">
      <c r="A59" s="225" t="s">
        <v>9</v>
      </c>
      <c r="B59" s="226" t="s">
        <v>33</v>
      </c>
      <c r="C59" s="227" t="s">
        <v>247</v>
      </c>
      <c r="D59" s="227" t="s">
        <v>247</v>
      </c>
      <c r="E59" s="227" t="s">
        <v>247</v>
      </c>
      <c r="F59" s="227" t="s">
        <v>247</v>
      </c>
      <c r="G59" s="227" t="s">
        <v>247</v>
      </c>
      <c r="H59" s="227" t="s">
        <v>247</v>
      </c>
      <c r="I59" s="227" t="s">
        <v>247</v>
      </c>
      <c r="J59" s="227" t="s">
        <v>247</v>
      </c>
      <c r="K59" s="227" t="s">
        <v>247</v>
      </c>
      <c r="L59" s="227" t="s">
        <v>247</v>
      </c>
      <c r="M59" s="227" t="s">
        <v>247</v>
      </c>
      <c r="N59" s="227" t="s">
        <v>247</v>
      </c>
      <c r="O59" s="227" t="s">
        <v>247</v>
      </c>
      <c r="P59" s="227" t="s">
        <v>247</v>
      </c>
      <c r="Q59" s="227" t="s">
        <v>247</v>
      </c>
      <c r="R59" s="227" t="s">
        <v>247</v>
      </c>
      <c r="S59" s="227" t="s">
        <v>247</v>
      </c>
      <c r="T59" s="227" t="s">
        <v>247</v>
      </c>
      <c r="U59" s="227" t="s">
        <v>247</v>
      </c>
      <c r="V59" s="227" t="s">
        <v>247</v>
      </c>
      <c r="W59" s="227" t="s">
        <v>247</v>
      </c>
      <c r="X59" s="227" t="s">
        <v>247</v>
      </c>
      <c r="Y59" s="227" t="s">
        <v>247</v>
      </c>
      <c r="Z59" s="227" t="s">
        <v>247</v>
      </c>
      <c r="AA59" s="227" t="s">
        <v>247</v>
      </c>
      <c r="AB59" s="227" t="s">
        <v>247</v>
      </c>
      <c r="AC59" s="227" t="s">
        <v>247</v>
      </c>
    </row>
    <row r="60" spans="1:30" x14ac:dyDescent="0.25">
      <c r="A60" s="228" t="s">
        <v>91</v>
      </c>
      <c r="B60" s="40" t="s">
        <v>53</v>
      </c>
      <c r="C60" s="230" t="s">
        <v>247</v>
      </c>
      <c r="D60" s="230" t="s">
        <v>247</v>
      </c>
      <c r="E60" s="230" t="s">
        <v>247</v>
      </c>
      <c r="F60" s="230" t="s">
        <v>247</v>
      </c>
      <c r="G60" s="230" t="s">
        <v>247</v>
      </c>
      <c r="H60" s="230" t="s">
        <v>247</v>
      </c>
      <c r="I60" s="230" t="s">
        <v>247</v>
      </c>
      <c r="J60" s="230" t="s">
        <v>247</v>
      </c>
      <c r="K60" s="230" t="s">
        <v>247</v>
      </c>
      <c r="L60" s="230" t="s">
        <v>247</v>
      </c>
      <c r="M60" s="230" t="s">
        <v>247</v>
      </c>
      <c r="N60" s="230" t="s">
        <v>247</v>
      </c>
      <c r="O60" s="230" t="s">
        <v>247</v>
      </c>
      <c r="P60" s="230" t="s">
        <v>247</v>
      </c>
      <c r="Q60" s="230" t="s">
        <v>247</v>
      </c>
      <c r="R60" s="230" t="s">
        <v>247</v>
      </c>
      <c r="S60" s="230" t="s">
        <v>247</v>
      </c>
      <c r="T60" s="230" t="s">
        <v>247</v>
      </c>
      <c r="U60" s="230" t="s">
        <v>247</v>
      </c>
      <c r="V60" s="230" t="s">
        <v>247</v>
      </c>
      <c r="W60" s="230" t="s">
        <v>247</v>
      </c>
      <c r="X60" s="230" t="s">
        <v>247</v>
      </c>
      <c r="Y60" s="230" t="s">
        <v>247</v>
      </c>
      <c r="Z60" s="230" t="s">
        <v>247</v>
      </c>
      <c r="AA60" s="230" t="s">
        <v>247</v>
      </c>
      <c r="AB60" s="230" t="s">
        <v>247</v>
      </c>
      <c r="AC60" s="230" t="s">
        <v>247</v>
      </c>
    </row>
    <row r="61" spans="1:30" x14ac:dyDescent="0.25">
      <c r="A61" s="228" t="s">
        <v>92</v>
      </c>
      <c r="B61" s="40" t="s">
        <v>51</v>
      </c>
      <c r="C61" s="230" t="s">
        <v>247</v>
      </c>
      <c r="D61" s="230" t="s">
        <v>247</v>
      </c>
      <c r="E61" s="230" t="s">
        <v>247</v>
      </c>
      <c r="F61" s="230" t="s">
        <v>247</v>
      </c>
      <c r="G61" s="230" t="s">
        <v>247</v>
      </c>
      <c r="H61" s="230" t="s">
        <v>247</v>
      </c>
      <c r="I61" s="230" t="s">
        <v>247</v>
      </c>
      <c r="J61" s="230" t="s">
        <v>247</v>
      </c>
      <c r="K61" s="230" t="s">
        <v>247</v>
      </c>
      <c r="L61" s="230" t="s">
        <v>247</v>
      </c>
      <c r="M61" s="230" t="s">
        <v>247</v>
      </c>
      <c r="N61" s="230" t="s">
        <v>247</v>
      </c>
      <c r="O61" s="230" t="s">
        <v>247</v>
      </c>
      <c r="P61" s="230" t="s">
        <v>247</v>
      </c>
      <c r="Q61" s="230" t="s">
        <v>247</v>
      </c>
      <c r="R61" s="230" t="s">
        <v>247</v>
      </c>
      <c r="S61" s="230" t="s">
        <v>247</v>
      </c>
      <c r="T61" s="230" t="s">
        <v>247</v>
      </c>
      <c r="U61" s="230" t="s">
        <v>247</v>
      </c>
      <c r="V61" s="230" t="s">
        <v>247</v>
      </c>
      <c r="W61" s="230" t="s">
        <v>247</v>
      </c>
      <c r="X61" s="230" t="s">
        <v>247</v>
      </c>
      <c r="Y61" s="230" t="s">
        <v>247</v>
      </c>
      <c r="Z61" s="230" t="s">
        <v>247</v>
      </c>
      <c r="AA61" s="230" t="s">
        <v>247</v>
      </c>
      <c r="AB61" s="230" t="s">
        <v>247</v>
      </c>
      <c r="AC61" s="230" t="s">
        <v>247</v>
      </c>
    </row>
    <row r="62" spans="1:30" x14ac:dyDescent="0.25">
      <c r="A62" s="228" t="s">
        <v>93</v>
      </c>
      <c r="B62" s="40" t="s">
        <v>49</v>
      </c>
      <c r="C62" s="230" t="s">
        <v>247</v>
      </c>
      <c r="D62" s="230" t="s">
        <v>247</v>
      </c>
      <c r="E62" s="230" t="s">
        <v>247</v>
      </c>
      <c r="F62" s="230" t="s">
        <v>247</v>
      </c>
      <c r="G62" s="230" t="s">
        <v>247</v>
      </c>
      <c r="H62" s="230" t="s">
        <v>247</v>
      </c>
      <c r="I62" s="230" t="s">
        <v>247</v>
      </c>
      <c r="J62" s="230" t="s">
        <v>247</v>
      </c>
      <c r="K62" s="230" t="s">
        <v>247</v>
      </c>
      <c r="L62" s="230" t="s">
        <v>247</v>
      </c>
      <c r="M62" s="230" t="s">
        <v>247</v>
      </c>
      <c r="N62" s="230" t="s">
        <v>247</v>
      </c>
      <c r="O62" s="230" t="s">
        <v>247</v>
      </c>
      <c r="P62" s="230" t="s">
        <v>247</v>
      </c>
      <c r="Q62" s="230" t="s">
        <v>247</v>
      </c>
      <c r="R62" s="230" t="s">
        <v>247</v>
      </c>
      <c r="S62" s="230" t="s">
        <v>247</v>
      </c>
      <c r="T62" s="230" t="s">
        <v>247</v>
      </c>
      <c r="U62" s="230" t="s">
        <v>247</v>
      </c>
      <c r="V62" s="230" t="s">
        <v>247</v>
      </c>
      <c r="W62" s="230" t="s">
        <v>247</v>
      </c>
      <c r="X62" s="230" t="s">
        <v>247</v>
      </c>
      <c r="Y62" s="230" t="s">
        <v>247</v>
      </c>
      <c r="Z62" s="230" t="s">
        <v>247</v>
      </c>
      <c r="AA62" s="230" t="s">
        <v>247</v>
      </c>
      <c r="AB62" s="230" t="s">
        <v>247</v>
      </c>
      <c r="AC62" s="230" t="s">
        <v>247</v>
      </c>
    </row>
    <row r="63" spans="1:30" x14ac:dyDescent="0.25">
      <c r="A63" s="228" t="s">
        <v>94</v>
      </c>
      <c r="B63" s="40" t="s">
        <v>96</v>
      </c>
      <c r="C63" s="230" t="s">
        <v>247</v>
      </c>
      <c r="D63" s="230" t="s">
        <v>247</v>
      </c>
      <c r="E63" s="230" t="s">
        <v>247</v>
      </c>
      <c r="F63" s="230" t="s">
        <v>247</v>
      </c>
      <c r="G63" s="230" t="s">
        <v>247</v>
      </c>
      <c r="H63" s="230" t="s">
        <v>247</v>
      </c>
      <c r="I63" s="230" t="s">
        <v>247</v>
      </c>
      <c r="J63" s="230" t="s">
        <v>247</v>
      </c>
      <c r="K63" s="230" t="s">
        <v>247</v>
      </c>
      <c r="L63" s="230" t="s">
        <v>247</v>
      </c>
      <c r="M63" s="230" t="s">
        <v>247</v>
      </c>
      <c r="N63" s="230" t="s">
        <v>247</v>
      </c>
      <c r="O63" s="230" t="s">
        <v>247</v>
      </c>
      <c r="P63" s="230" t="s">
        <v>247</v>
      </c>
      <c r="Q63" s="230" t="s">
        <v>247</v>
      </c>
      <c r="R63" s="230" t="s">
        <v>247</v>
      </c>
      <c r="S63" s="230" t="s">
        <v>247</v>
      </c>
      <c r="T63" s="230" t="s">
        <v>247</v>
      </c>
      <c r="U63" s="230" t="s">
        <v>247</v>
      </c>
      <c r="V63" s="230" t="s">
        <v>247</v>
      </c>
      <c r="W63" s="230" t="s">
        <v>247</v>
      </c>
      <c r="X63" s="230" t="s">
        <v>247</v>
      </c>
      <c r="Y63" s="230" t="s">
        <v>247</v>
      </c>
      <c r="Z63" s="230" t="s">
        <v>247</v>
      </c>
      <c r="AA63" s="230" t="s">
        <v>247</v>
      </c>
      <c r="AB63" s="230" t="s">
        <v>247</v>
      </c>
      <c r="AC63" s="230" t="s">
        <v>247</v>
      </c>
    </row>
    <row r="64" spans="1:30" ht="18.75" x14ac:dyDescent="0.25">
      <c r="A64" s="228" t="s">
        <v>95</v>
      </c>
      <c r="B64" s="231" t="s">
        <v>28</v>
      </c>
      <c r="C64" s="230" t="s">
        <v>247</v>
      </c>
      <c r="D64" s="230" t="s">
        <v>247</v>
      </c>
      <c r="E64" s="230" t="s">
        <v>247</v>
      </c>
      <c r="F64" s="230" t="s">
        <v>247</v>
      </c>
      <c r="G64" s="230" t="s">
        <v>247</v>
      </c>
      <c r="H64" s="230" t="s">
        <v>247</v>
      </c>
      <c r="I64" s="230" t="s">
        <v>247</v>
      </c>
      <c r="J64" s="230" t="s">
        <v>247</v>
      </c>
      <c r="K64" s="230" t="s">
        <v>247</v>
      </c>
      <c r="L64" s="230" t="s">
        <v>247</v>
      </c>
      <c r="M64" s="230" t="s">
        <v>247</v>
      </c>
      <c r="N64" s="230" t="s">
        <v>247</v>
      </c>
      <c r="O64" s="230" t="s">
        <v>247</v>
      </c>
      <c r="P64" s="230" t="s">
        <v>247</v>
      </c>
      <c r="Q64" s="230" t="s">
        <v>247</v>
      </c>
      <c r="R64" s="230" t="s">
        <v>247</v>
      </c>
      <c r="S64" s="230" t="s">
        <v>247</v>
      </c>
      <c r="T64" s="230" t="s">
        <v>247</v>
      </c>
      <c r="U64" s="230" t="s">
        <v>247</v>
      </c>
      <c r="V64" s="230" t="s">
        <v>247</v>
      </c>
      <c r="W64" s="230" t="s">
        <v>247</v>
      </c>
      <c r="X64" s="230" t="s">
        <v>247</v>
      </c>
      <c r="Y64" s="230" t="s">
        <v>247</v>
      </c>
      <c r="Z64" s="230" t="s">
        <v>247</v>
      </c>
      <c r="AA64" s="230" t="s">
        <v>247</v>
      </c>
      <c r="AB64" s="230" t="s">
        <v>247</v>
      </c>
      <c r="AC64" s="230"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1"/>
      <c r="C66" s="371"/>
      <c r="D66" s="371"/>
      <c r="E66" s="371"/>
      <c r="F66" s="371"/>
      <c r="G66" s="371"/>
      <c r="H66" s="371"/>
      <c r="I66" s="371"/>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2"/>
      <c r="C68" s="372"/>
      <c r="D68" s="372"/>
      <c r="E68" s="372"/>
      <c r="F68" s="372"/>
      <c r="G68" s="372"/>
      <c r="H68" s="372"/>
      <c r="I68" s="372"/>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1"/>
      <c r="C70" s="371"/>
      <c r="D70" s="371"/>
      <c r="E70" s="371"/>
      <c r="F70" s="371"/>
      <c r="G70" s="371"/>
      <c r="H70" s="371"/>
      <c r="I70" s="371"/>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1"/>
      <c r="C72" s="371"/>
      <c r="D72" s="371"/>
      <c r="E72" s="371"/>
      <c r="F72" s="371"/>
      <c r="G72" s="371"/>
      <c r="H72" s="371"/>
      <c r="I72" s="371"/>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2"/>
      <c r="C73" s="372"/>
      <c r="D73" s="372"/>
      <c r="E73" s="372"/>
      <c r="F73" s="372"/>
      <c r="G73" s="372"/>
      <c r="H73" s="372"/>
      <c r="I73" s="372"/>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1"/>
      <c r="C74" s="371"/>
      <c r="D74" s="371"/>
      <c r="E74" s="371"/>
      <c r="F74" s="371"/>
      <c r="G74" s="371"/>
      <c r="H74" s="371"/>
      <c r="I74" s="371"/>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69"/>
      <c r="C75" s="369"/>
      <c r="D75" s="369"/>
      <c r="E75" s="369"/>
      <c r="F75" s="369"/>
      <c r="G75" s="369"/>
      <c r="H75" s="369"/>
      <c r="I75" s="369"/>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0"/>
      <c r="C77" s="370"/>
      <c r="D77" s="370"/>
      <c r="E77" s="370"/>
      <c r="F77" s="370"/>
      <c r="G77" s="370"/>
      <c r="H77" s="370"/>
      <c r="I77" s="370"/>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topLeftCell="B1"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c r="AH4" s="380"/>
      <c r="AI4" s="380"/>
      <c r="AJ4" s="380"/>
      <c r="AK4" s="380"/>
      <c r="AL4" s="380"/>
      <c r="AM4" s="380"/>
      <c r="AN4" s="380"/>
      <c r="AO4" s="380"/>
      <c r="AP4" s="380"/>
      <c r="AQ4" s="380"/>
      <c r="AR4" s="380"/>
      <c r="AS4" s="380"/>
      <c r="AT4" s="380"/>
      <c r="AU4" s="380"/>
      <c r="AV4" s="380"/>
    </row>
    <row r="5" spans="1:48" ht="18.75" x14ac:dyDescent="0.3">
      <c r="AV5" s="8"/>
    </row>
    <row r="6" spans="1:48" ht="18.75" x14ac:dyDescent="0.25">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S6" s="241"/>
      <c r="AT6" s="241"/>
      <c r="AU6" s="241"/>
      <c r="AV6" s="241"/>
    </row>
    <row r="7" spans="1:4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2" t="s">
        <v>3</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0" t="str">
        <f>'1. паспорт местоположение'!A12:C12</f>
        <v>Р_25-29_ESK73_20</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2" t="s">
        <v>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0" t="str">
        <f>'1. паспорт местоположение'!A15:C15</f>
        <v>Покупка техники Автомобиль КАМАЗ-65117-3010-48 (Евро-5) с КМУ Soosan SCS746L Top (верхнее управление) + борт сталь 6,8м(1шт)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42" t="s">
        <v>1</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idden="1"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s="122" customFormat="1"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s="122" customFormat="1" x14ac:dyDescent="0.25">
      <c r="A18" s="381" t="s">
        <v>269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s="122" customFormat="1" ht="46.9" customHeight="1" x14ac:dyDescent="0.25">
      <c r="A19" s="382" t="s">
        <v>270</v>
      </c>
      <c r="B19" s="385" t="s">
        <v>271</v>
      </c>
      <c r="C19" s="382" t="s">
        <v>272</v>
      </c>
      <c r="D19" s="382" t="s">
        <v>273</v>
      </c>
      <c r="E19" s="388" t="s">
        <v>274</v>
      </c>
      <c r="F19" s="389"/>
      <c r="G19" s="389"/>
      <c r="H19" s="389"/>
      <c r="I19" s="389"/>
      <c r="J19" s="389"/>
      <c r="K19" s="389"/>
      <c r="L19" s="390"/>
      <c r="M19" s="382" t="s">
        <v>275</v>
      </c>
      <c r="N19" s="382" t="s">
        <v>276</v>
      </c>
      <c r="O19" s="382" t="s">
        <v>277</v>
      </c>
      <c r="P19" s="392" t="s">
        <v>278</v>
      </c>
      <c r="Q19" s="392" t="s">
        <v>279</v>
      </c>
      <c r="R19" s="392" t="s">
        <v>280</v>
      </c>
      <c r="S19" s="392" t="s">
        <v>281</v>
      </c>
      <c r="T19" s="392"/>
      <c r="U19" s="395" t="s">
        <v>282</v>
      </c>
      <c r="V19" s="395" t="s">
        <v>283</v>
      </c>
      <c r="W19" s="392" t="s">
        <v>284</v>
      </c>
      <c r="X19" s="392" t="s">
        <v>285</v>
      </c>
      <c r="Y19" s="392" t="s">
        <v>286</v>
      </c>
      <c r="Z19" s="391" t="s">
        <v>287</v>
      </c>
      <c r="AA19" s="392" t="s">
        <v>288</v>
      </c>
      <c r="AB19" s="392" t="s">
        <v>289</v>
      </c>
      <c r="AC19" s="392" t="s">
        <v>290</v>
      </c>
      <c r="AD19" s="392" t="s">
        <v>291</v>
      </c>
      <c r="AE19" s="392" t="s">
        <v>292</v>
      </c>
      <c r="AF19" s="392" t="s">
        <v>293</v>
      </c>
      <c r="AG19" s="392"/>
      <c r="AH19" s="392"/>
      <c r="AI19" s="392"/>
      <c r="AJ19" s="392"/>
      <c r="AK19" s="392"/>
      <c r="AL19" s="392" t="s">
        <v>294</v>
      </c>
      <c r="AM19" s="392"/>
      <c r="AN19" s="392"/>
      <c r="AO19" s="392"/>
      <c r="AP19" s="392" t="s">
        <v>295</v>
      </c>
      <c r="AQ19" s="392"/>
      <c r="AR19" s="392" t="s">
        <v>296</v>
      </c>
      <c r="AS19" s="392" t="s">
        <v>297</v>
      </c>
      <c r="AT19" s="392" t="s">
        <v>298</v>
      </c>
      <c r="AU19" s="392" t="s">
        <v>299</v>
      </c>
      <c r="AV19" s="392" t="s">
        <v>300</v>
      </c>
    </row>
    <row r="20" spans="1:48" s="122" customFormat="1" ht="15.75" x14ac:dyDescent="0.25">
      <c r="A20" s="383"/>
      <c r="B20" s="386"/>
      <c r="C20" s="383"/>
      <c r="D20" s="383"/>
      <c r="E20" s="398" t="s">
        <v>301</v>
      </c>
      <c r="F20" s="400" t="s">
        <v>32</v>
      </c>
      <c r="G20" s="400" t="s">
        <v>31</v>
      </c>
      <c r="H20" s="400" t="s">
        <v>30</v>
      </c>
      <c r="I20" s="402" t="s">
        <v>302</v>
      </c>
      <c r="J20" s="402" t="s">
        <v>303</v>
      </c>
      <c r="K20" s="402" t="s">
        <v>304</v>
      </c>
      <c r="L20" s="400" t="s">
        <v>305</v>
      </c>
      <c r="M20" s="383"/>
      <c r="N20" s="383"/>
      <c r="O20" s="383"/>
      <c r="P20" s="392"/>
      <c r="Q20" s="392"/>
      <c r="R20" s="392"/>
      <c r="S20" s="393" t="s">
        <v>306</v>
      </c>
      <c r="T20" s="393" t="s">
        <v>266</v>
      </c>
      <c r="U20" s="395"/>
      <c r="V20" s="395"/>
      <c r="W20" s="392"/>
      <c r="X20" s="392"/>
      <c r="Y20" s="392"/>
      <c r="Z20" s="392"/>
      <c r="AA20" s="392"/>
      <c r="AB20" s="392"/>
      <c r="AC20" s="392"/>
      <c r="AD20" s="392"/>
      <c r="AE20" s="392"/>
      <c r="AF20" s="392" t="s">
        <v>307</v>
      </c>
      <c r="AG20" s="392"/>
      <c r="AH20" s="392" t="s">
        <v>308</v>
      </c>
      <c r="AI20" s="392"/>
      <c r="AJ20" s="382" t="s">
        <v>309</v>
      </c>
      <c r="AK20" s="382" t="s">
        <v>310</v>
      </c>
      <c r="AL20" s="382" t="s">
        <v>311</v>
      </c>
      <c r="AM20" s="382" t="s">
        <v>312</v>
      </c>
      <c r="AN20" s="382" t="s">
        <v>313</v>
      </c>
      <c r="AO20" s="382" t="s">
        <v>314</v>
      </c>
      <c r="AP20" s="382" t="s">
        <v>315</v>
      </c>
      <c r="AQ20" s="396" t="s">
        <v>266</v>
      </c>
      <c r="AR20" s="392"/>
      <c r="AS20" s="392"/>
      <c r="AT20" s="392"/>
      <c r="AU20" s="392"/>
      <c r="AV20" s="392"/>
    </row>
    <row r="21" spans="1:48" s="122" customFormat="1" ht="75" customHeight="1" x14ac:dyDescent="0.25">
      <c r="A21" s="384"/>
      <c r="B21" s="387"/>
      <c r="C21" s="384"/>
      <c r="D21" s="384"/>
      <c r="E21" s="399"/>
      <c r="F21" s="401"/>
      <c r="G21" s="401"/>
      <c r="H21" s="401"/>
      <c r="I21" s="403"/>
      <c r="J21" s="403"/>
      <c r="K21" s="403"/>
      <c r="L21" s="401"/>
      <c r="M21" s="384"/>
      <c r="N21" s="384"/>
      <c r="O21" s="384"/>
      <c r="P21" s="392"/>
      <c r="Q21" s="392"/>
      <c r="R21" s="392"/>
      <c r="S21" s="394"/>
      <c r="T21" s="394"/>
      <c r="U21" s="395"/>
      <c r="V21" s="395"/>
      <c r="W21" s="392"/>
      <c r="X21" s="392"/>
      <c r="Y21" s="392"/>
      <c r="Z21" s="392"/>
      <c r="AA21" s="392"/>
      <c r="AB21" s="392"/>
      <c r="AC21" s="392"/>
      <c r="AD21" s="392"/>
      <c r="AE21" s="392"/>
      <c r="AF21" s="123" t="s">
        <v>316</v>
      </c>
      <c r="AG21" s="123" t="s">
        <v>317</v>
      </c>
      <c r="AH21" s="124" t="s">
        <v>306</v>
      </c>
      <c r="AI21" s="124" t="s">
        <v>266</v>
      </c>
      <c r="AJ21" s="384"/>
      <c r="AK21" s="384"/>
      <c r="AL21" s="384"/>
      <c r="AM21" s="384"/>
      <c r="AN21" s="384"/>
      <c r="AO21" s="384"/>
      <c r="AP21" s="384"/>
      <c r="AQ21" s="397"/>
      <c r="AR21" s="392"/>
      <c r="AS21" s="392"/>
      <c r="AT21" s="392"/>
      <c r="AU21" s="392"/>
      <c r="AV21" s="392"/>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556</v>
      </c>
      <c r="C23" s="128" t="s">
        <v>318</v>
      </c>
      <c r="D23" s="129">
        <v>46357</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566</v>
      </c>
      <c r="T23" s="128" t="s">
        <v>566</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topLeftCell="A16" zoomScaleNormal="100" workbookViewId="0">
      <selection activeCell="A15" sqref="A15:B15"/>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7" t="str">
        <f>'1. паспорт местоположение'!A5:C5</f>
        <v>Год раскрытия информации: 2025 год</v>
      </c>
      <c r="B5" s="377"/>
      <c r="C5" s="48"/>
      <c r="D5" s="48"/>
      <c r="E5" s="48"/>
      <c r="F5" s="48"/>
      <c r="G5" s="48"/>
      <c r="H5" s="48"/>
    </row>
    <row r="6" spans="1:8" s="80" customFormat="1" ht="18.75" x14ac:dyDescent="0.3">
      <c r="A6" s="73"/>
      <c r="B6" s="73"/>
      <c r="C6" s="73"/>
      <c r="D6" s="73"/>
      <c r="E6" s="73"/>
      <c r="F6" s="73"/>
      <c r="G6" s="73"/>
      <c r="H6" s="73"/>
    </row>
    <row r="7" spans="1:8" s="80" customFormat="1" ht="18.75" x14ac:dyDescent="0.3">
      <c r="A7" s="241" t="s">
        <v>4</v>
      </c>
      <c r="B7" s="241"/>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0" t="str">
        <f>'1. паспорт местоположение'!A9:C9</f>
        <v>ООО "ЭСК "Энергосеть"</v>
      </c>
      <c r="B9" s="240"/>
      <c r="C9" s="5"/>
      <c r="D9" s="5"/>
      <c r="E9" s="5"/>
      <c r="F9" s="5"/>
      <c r="G9" s="5"/>
      <c r="H9" s="5"/>
    </row>
    <row r="10" spans="1:8" s="80" customFormat="1" ht="18.75" x14ac:dyDescent="0.3">
      <c r="A10" s="238" t="s">
        <v>3</v>
      </c>
      <c r="B10" s="238"/>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0" t="str">
        <f>'1. паспорт местоположение'!A12:C12</f>
        <v>Р_25-29_ESK73_20</v>
      </c>
      <c r="B12" s="240"/>
      <c r="C12" s="5"/>
      <c r="D12" s="5"/>
      <c r="E12" s="5"/>
      <c r="F12" s="5"/>
      <c r="G12" s="5"/>
      <c r="H12" s="5"/>
    </row>
    <row r="13" spans="1:8" s="80" customFormat="1" ht="18.75" x14ac:dyDescent="0.3">
      <c r="A13" s="238" t="s">
        <v>2</v>
      </c>
      <c r="B13" s="238"/>
      <c r="C13" s="82"/>
      <c r="D13" s="82"/>
      <c r="E13" s="82"/>
      <c r="F13" s="82"/>
      <c r="G13" s="82"/>
      <c r="H13" s="82"/>
    </row>
    <row r="14" spans="1:8" s="80" customFormat="1" ht="18.75" x14ac:dyDescent="0.3">
      <c r="A14" s="6"/>
      <c r="B14" s="6"/>
      <c r="C14" s="6"/>
      <c r="D14" s="6"/>
      <c r="E14" s="6"/>
      <c r="F14" s="6"/>
      <c r="G14" s="6"/>
      <c r="H14" s="6"/>
    </row>
    <row r="15" spans="1:8" s="80" customFormat="1" ht="39" customHeight="1" x14ac:dyDescent="0.3">
      <c r="A15" s="239" t="str">
        <f>'1. паспорт местоположение'!A15:C15</f>
        <v>Покупка техники Автомобиль КАМАЗ-65117-3010-48 (Евро-5) с КМУ Soosan SCS746L Top (верхнее управление) + борт сталь 6,8м(1шт)</v>
      </c>
      <c r="B15" s="239"/>
      <c r="C15" s="5"/>
      <c r="D15" s="5"/>
      <c r="E15" s="5"/>
      <c r="F15" s="5"/>
      <c r="G15" s="5"/>
      <c r="H15" s="5"/>
    </row>
    <row r="16" spans="1:8" s="80" customFormat="1" ht="18.75" x14ac:dyDescent="0.3">
      <c r="A16" s="238" t="s">
        <v>1</v>
      </c>
      <c r="B16" s="238"/>
      <c r="C16" s="82"/>
      <c r="D16" s="82"/>
      <c r="E16" s="82"/>
      <c r="F16" s="82"/>
      <c r="G16" s="82"/>
      <c r="H16" s="82"/>
    </row>
    <row r="17" spans="1:3" s="80" customFormat="1" ht="18.75" x14ac:dyDescent="0.3">
      <c r="B17" s="83"/>
    </row>
    <row r="18" spans="1:3" s="80" customFormat="1" ht="26.45" customHeight="1" x14ac:dyDescent="0.3">
      <c r="A18" s="407" t="s">
        <v>181</v>
      </c>
      <c r="B18" s="377"/>
    </row>
    <row r="19" spans="1:3" x14ac:dyDescent="0.25">
      <c r="B19" s="25"/>
    </row>
    <row r="20" spans="1:3" ht="16.5" thickBot="1" x14ac:dyDescent="0.3">
      <c r="B20" s="51"/>
    </row>
    <row r="21" spans="1:3" ht="45.75" thickBot="1" x14ac:dyDescent="0.3">
      <c r="A21" s="52" t="s">
        <v>102</v>
      </c>
      <c r="B21" s="233" t="str">
        <f>A15</f>
        <v>Покупка техники Автомобиль КАМАЗ-65117-3010-48 (Евро-5) с КМУ Soosan SCS746L Top (верхнее управление) + борт сталь 6,8м(1шт)</v>
      </c>
    </row>
    <row r="22" spans="1:3" ht="16.5" thickBot="1" x14ac:dyDescent="0.3">
      <c r="A22" s="52" t="s">
        <v>103</v>
      </c>
      <c r="B22" s="213" t="s">
        <v>572</v>
      </c>
    </row>
    <row r="23" spans="1:3" ht="16.5" thickBot="1" x14ac:dyDescent="0.3">
      <c r="A23" s="52" t="s">
        <v>100</v>
      </c>
      <c r="B23" s="214" t="s">
        <v>562</v>
      </c>
      <c r="C23" s="50" t="s">
        <v>200</v>
      </c>
    </row>
    <row r="24" spans="1:3" ht="16.5" thickBot="1" x14ac:dyDescent="0.3">
      <c r="A24" s="52" t="s">
        <v>104</v>
      </c>
      <c r="B24" s="214" t="s">
        <v>247</v>
      </c>
    </row>
    <row r="25" spans="1:3" ht="16.5" thickBot="1" x14ac:dyDescent="0.3">
      <c r="A25" s="53" t="s">
        <v>105</v>
      </c>
      <c r="B25" s="213" t="s">
        <v>578</v>
      </c>
      <c r="C25" s="50" t="s">
        <v>201</v>
      </c>
    </row>
    <row r="26" spans="1:3" ht="16.5" thickBot="1" x14ac:dyDescent="0.3">
      <c r="A26" s="54" t="s">
        <v>106</v>
      </c>
      <c r="B26" s="215" t="s">
        <v>557</v>
      </c>
      <c r="C26" s="50" t="s">
        <v>202</v>
      </c>
    </row>
    <row r="27" spans="1:3" ht="29.25" thickBot="1" x14ac:dyDescent="0.3">
      <c r="A27" s="60" t="s">
        <v>267</v>
      </c>
      <c r="B27" s="217">
        <v>13.205</v>
      </c>
    </row>
    <row r="28" spans="1:3" ht="16.5" thickBot="1" x14ac:dyDescent="0.3">
      <c r="A28" s="56" t="s">
        <v>107</v>
      </c>
      <c r="B28" s="216" t="s">
        <v>567</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557</v>
      </c>
      <c r="C72" s="50" t="s">
        <v>205</v>
      </c>
    </row>
    <row r="73" spans="1:3" ht="28.5" x14ac:dyDescent="0.25">
      <c r="A73" s="55" t="s">
        <v>142</v>
      </c>
      <c r="B73" s="404" t="s">
        <v>247</v>
      </c>
    </row>
    <row r="74" spans="1:3" x14ac:dyDescent="0.25">
      <c r="A74" s="58" t="s">
        <v>143</v>
      </c>
      <c r="B74" s="405"/>
      <c r="C74" s="50" t="s">
        <v>206</v>
      </c>
    </row>
    <row r="75" spans="1:3" x14ac:dyDescent="0.25">
      <c r="A75" s="58" t="s">
        <v>144</v>
      </c>
      <c r="B75" s="405"/>
    </row>
    <row r="76" spans="1:3" x14ac:dyDescent="0.25">
      <c r="A76" s="58" t="s">
        <v>145</v>
      </c>
      <c r="B76" s="405"/>
    </row>
    <row r="77" spans="1:3" x14ac:dyDescent="0.25">
      <c r="A77" s="58" t="s">
        <v>146</v>
      </c>
      <c r="B77" s="405"/>
    </row>
    <row r="78" spans="1:3" ht="16.5" thickBot="1" x14ac:dyDescent="0.3">
      <c r="A78" s="64" t="s">
        <v>147</v>
      </c>
      <c r="B78" s="406"/>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2025-10-15T10:58:44Z</dcterms:modified>
</cp:coreProperties>
</file>